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9" i="1" l="1"/>
  <c r="H99" i="1"/>
  <c r="I92" i="1"/>
  <c r="H92" i="1"/>
  <c r="H96" i="1" l="1"/>
  <c r="H95" i="1"/>
  <c r="H94" i="1"/>
  <c r="H93" i="1"/>
  <c r="H91" i="1"/>
  <c r="I102" i="1"/>
  <c r="I82" i="1" l="1"/>
  <c r="I23" i="1" l="1"/>
  <c r="I22" i="1"/>
  <c r="I17" i="1"/>
  <c r="G291" i="1" l="1"/>
  <c r="F291" i="1"/>
  <c r="E291" i="1"/>
  <c r="D291" i="1"/>
  <c r="C291" i="1"/>
  <c r="G287" i="1"/>
  <c r="F287" i="1"/>
  <c r="E287" i="1"/>
  <c r="D287" i="1"/>
  <c r="C287" i="1"/>
  <c r="G286" i="1"/>
  <c r="F286" i="1"/>
  <c r="E286" i="1"/>
  <c r="D286" i="1"/>
  <c r="C286" i="1"/>
  <c r="G285" i="1"/>
  <c r="F285" i="1"/>
  <c r="E285" i="1"/>
  <c r="D285" i="1"/>
  <c r="C285" i="1"/>
  <c r="G284" i="1"/>
  <c r="F284" i="1"/>
  <c r="E284" i="1"/>
  <c r="D284" i="1"/>
  <c r="C284" i="1"/>
  <c r="G281" i="1"/>
  <c r="F281" i="1"/>
  <c r="E281" i="1"/>
  <c r="D281" i="1"/>
  <c r="C281" i="1"/>
  <c r="G278" i="1"/>
  <c r="F278" i="1"/>
  <c r="E278" i="1"/>
  <c r="D278" i="1"/>
  <c r="C278" i="1"/>
  <c r="G277" i="1"/>
  <c r="F277" i="1"/>
  <c r="E277" i="1"/>
  <c r="D277" i="1"/>
  <c r="C277" i="1"/>
  <c r="G276" i="1"/>
  <c r="F276" i="1"/>
  <c r="E276" i="1"/>
  <c r="D276" i="1"/>
  <c r="C276" i="1"/>
  <c r="G275" i="1"/>
  <c r="F275" i="1"/>
  <c r="E275" i="1"/>
  <c r="D275" i="1"/>
  <c r="C275" i="1"/>
  <c r="G262" i="1"/>
  <c r="F262" i="1"/>
  <c r="E262" i="1"/>
  <c r="D262" i="1"/>
  <c r="C262" i="1"/>
  <c r="G243" i="1"/>
  <c r="F243" i="1"/>
  <c r="E243" i="1"/>
  <c r="D243" i="1"/>
  <c r="C243" i="1"/>
  <c r="G242" i="1"/>
  <c r="F242" i="1"/>
  <c r="E242" i="1"/>
  <c r="D242" i="1"/>
  <c r="C242" i="1"/>
  <c r="G231" i="1"/>
  <c r="F231" i="1"/>
  <c r="E231" i="1"/>
  <c r="D231" i="1"/>
  <c r="C231" i="1"/>
  <c r="G220" i="1"/>
  <c r="F220" i="1"/>
  <c r="E220" i="1"/>
  <c r="D220" i="1"/>
  <c r="C220" i="1"/>
  <c r="G219" i="1"/>
  <c r="F219" i="1"/>
  <c r="E219" i="1"/>
  <c r="D219" i="1"/>
  <c r="C219" i="1"/>
  <c r="G218" i="1"/>
  <c r="F218" i="1"/>
  <c r="E218" i="1"/>
  <c r="D218" i="1"/>
  <c r="C218" i="1"/>
  <c r="G217" i="1"/>
  <c r="F217" i="1"/>
  <c r="E217" i="1"/>
  <c r="D217" i="1"/>
  <c r="C217" i="1"/>
  <c r="G202" i="1"/>
  <c r="F202" i="1"/>
  <c r="E202" i="1"/>
  <c r="D202" i="1"/>
  <c r="C202" i="1"/>
  <c r="G192" i="1"/>
  <c r="F192" i="1"/>
  <c r="E192" i="1"/>
  <c r="D192" i="1"/>
  <c r="C192" i="1"/>
  <c r="G191" i="1"/>
  <c r="F191" i="1"/>
  <c r="E191" i="1"/>
  <c r="D191" i="1"/>
  <c r="C191" i="1"/>
  <c r="G190" i="1"/>
  <c r="F190" i="1"/>
  <c r="E190" i="1"/>
  <c r="D190" i="1"/>
  <c r="C190" i="1"/>
  <c r="G180" i="1"/>
  <c r="F180" i="1"/>
  <c r="E180" i="1"/>
  <c r="D180" i="1"/>
  <c r="C180" i="1"/>
  <c r="G172" i="1"/>
  <c r="F172" i="1"/>
  <c r="E172" i="1"/>
  <c r="D172" i="1"/>
  <c r="C172" i="1"/>
  <c r="G171" i="1"/>
  <c r="F171" i="1"/>
  <c r="E171" i="1"/>
  <c r="D171" i="1"/>
  <c r="C171" i="1"/>
  <c r="G170" i="1"/>
  <c r="F170" i="1"/>
  <c r="E170" i="1"/>
  <c r="D170" i="1"/>
  <c r="C170" i="1"/>
  <c r="G169" i="1"/>
  <c r="F169" i="1"/>
  <c r="E169" i="1"/>
  <c r="D169" i="1"/>
  <c r="C169" i="1"/>
  <c r="G155" i="1"/>
  <c r="F155" i="1"/>
  <c r="E155" i="1"/>
  <c r="D155" i="1"/>
  <c r="C155" i="1"/>
  <c r="G142" i="1"/>
  <c r="F142" i="1"/>
  <c r="E142" i="1"/>
  <c r="D142" i="1"/>
  <c r="C142" i="1"/>
  <c r="G141" i="1"/>
  <c r="F141" i="1"/>
  <c r="E141" i="1"/>
  <c r="D141" i="1"/>
  <c r="C141" i="1"/>
  <c r="G140" i="1"/>
  <c r="F140" i="1"/>
  <c r="E140" i="1"/>
  <c r="D140" i="1"/>
  <c r="C140" i="1"/>
  <c r="G129" i="1"/>
  <c r="F129" i="1"/>
  <c r="E129" i="1"/>
  <c r="D129" i="1"/>
  <c r="C129" i="1"/>
  <c r="G118" i="1"/>
  <c r="F118" i="1"/>
  <c r="E118" i="1"/>
  <c r="D118" i="1"/>
  <c r="C11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2" i="1"/>
  <c r="F112" i="1"/>
  <c r="F111" i="1" s="1"/>
  <c r="E112" i="1"/>
  <c r="D112" i="1"/>
  <c r="D111" i="1" s="1"/>
  <c r="C112" i="1"/>
  <c r="G111" i="1"/>
  <c r="E111" i="1"/>
  <c r="C111" i="1"/>
  <c r="G109" i="1"/>
  <c r="F109" i="1"/>
  <c r="E109" i="1"/>
  <c r="D109" i="1"/>
  <c r="C109" i="1"/>
  <c r="G106" i="1"/>
  <c r="G105" i="1" s="1"/>
  <c r="G104" i="1" s="1"/>
  <c r="G103" i="1" s="1"/>
  <c r="F106" i="1"/>
  <c r="E106" i="1"/>
  <c r="E105" i="1" s="1"/>
  <c r="E104" i="1" s="1"/>
  <c r="E103" i="1" s="1"/>
  <c r="D106" i="1"/>
  <c r="C106" i="1"/>
  <c r="C105" i="1" s="1"/>
  <c r="C104" i="1" s="1"/>
  <c r="C103" i="1" s="1"/>
  <c r="F105" i="1"/>
  <c r="D105" i="1"/>
  <c r="D104" i="1" s="1"/>
  <c r="D103" i="1" s="1"/>
  <c r="G100" i="1"/>
  <c r="F100" i="1"/>
  <c r="E100" i="1"/>
  <c r="D100" i="1"/>
  <c r="C100" i="1"/>
  <c r="G88" i="1"/>
  <c r="F88" i="1"/>
  <c r="E88" i="1"/>
  <c r="D88" i="1"/>
  <c r="C88" i="1"/>
  <c r="G84" i="1"/>
  <c r="F84" i="1"/>
  <c r="E84" i="1"/>
  <c r="D84" i="1"/>
  <c r="C84" i="1"/>
  <c r="G80" i="1"/>
  <c r="F80" i="1"/>
  <c r="E80" i="1"/>
  <c r="D80" i="1"/>
  <c r="C80" i="1"/>
  <c r="G77" i="1"/>
  <c r="G76" i="1" s="1"/>
  <c r="G75" i="1" s="1"/>
  <c r="G74" i="1" s="1"/>
  <c r="F77" i="1"/>
  <c r="E77" i="1"/>
  <c r="E76" i="1" s="1"/>
  <c r="E75" i="1" s="1"/>
  <c r="E74" i="1" s="1"/>
  <c r="D77" i="1"/>
  <c r="C77" i="1"/>
  <c r="C76" i="1" s="1"/>
  <c r="C75" i="1" s="1"/>
  <c r="C74" i="1" s="1"/>
  <c r="F76" i="1"/>
  <c r="F75" i="1" s="1"/>
  <c r="F74" i="1" s="1"/>
  <c r="D76" i="1"/>
  <c r="D75" i="1" s="1"/>
  <c r="D74" i="1" s="1"/>
  <c r="G70" i="1"/>
  <c r="G69" i="1" s="1"/>
  <c r="G68" i="1" s="1"/>
  <c r="F70" i="1"/>
  <c r="E70" i="1"/>
  <c r="E69" i="1" s="1"/>
  <c r="E68" i="1" s="1"/>
  <c r="D70" i="1"/>
  <c r="C70" i="1"/>
  <c r="C69" i="1" s="1"/>
  <c r="C68" i="1" s="1"/>
  <c r="F69" i="1"/>
  <c r="F68" i="1" s="1"/>
  <c r="D69" i="1"/>
  <c r="D68" i="1" s="1"/>
  <c r="G66" i="1"/>
  <c r="F66" i="1"/>
  <c r="F65" i="1" s="1"/>
  <c r="F64" i="1" s="1"/>
  <c r="E66" i="1"/>
  <c r="D66" i="1"/>
  <c r="D65" i="1" s="1"/>
  <c r="D64" i="1" s="1"/>
  <c r="C66" i="1"/>
  <c r="G65" i="1"/>
  <c r="G64" i="1" s="1"/>
  <c r="E65" i="1"/>
  <c r="E64" i="1" s="1"/>
  <c r="C65" i="1"/>
  <c r="C64" i="1" s="1"/>
  <c r="G61" i="1"/>
  <c r="F61" i="1"/>
  <c r="E61" i="1"/>
  <c r="D61" i="1"/>
  <c r="C61" i="1"/>
  <c r="G58" i="1"/>
  <c r="F58" i="1"/>
  <c r="E58" i="1"/>
  <c r="D58" i="1"/>
  <c r="C58" i="1"/>
  <c r="G55" i="1"/>
  <c r="F55" i="1"/>
  <c r="E55" i="1"/>
  <c r="D55" i="1"/>
  <c r="C55" i="1"/>
  <c r="G52" i="1"/>
  <c r="F52" i="1"/>
  <c r="E52" i="1"/>
  <c r="D52" i="1"/>
  <c r="C52" i="1"/>
  <c r="G49" i="1"/>
  <c r="G48" i="1" s="1"/>
  <c r="G47" i="1" s="1"/>
  <c r="F49" i="1"/>
  <c r="E49" i="1"/>
  <c r="E48" i="1" s="1"/>
  <c r="E47" i="1" s="1"/>
  <c r="D49" i="1"/>
  <c r="C49" i="1"/>
  <c r="C48" i="1" s="1"/>
  <c r="C47" i="1" s="1"/>
  <c r="F48" i="1"/>
  <c r="F47" i="1" s="1"/>
  <c r="D48" i="1"/>
  <c r="D47" i="1" s="1"/>
  <c r="G45" i="1"/>
  <c r="F45" i="1"/>
  <c r="F44" i="1" s="1"/>
  <c r="E45" i="1"/>
  <c r="D45" i="1"/>
  <c r="D44" i="1" s="1"/>
  <c r="C45" i="1"/>
  <c r="G44" i="1"/>
  <c r="E44" i="1"/>
  <c r="C44" i="1"/>
  <c r="G38" i="1"/>
  <c r="F38" i="1"/>
  <c r="F37" i="1" s="1"/>
  <c r="E38" i="1"/>
  <c r="D38" i="1"/>
  <c r="D37" i="1" s="1"/>
  <c r="C38" i="1"/>
  <c r="G37" i="1"/>
  <c r="E37" i="1"/>
  <c r="C37" i="1"/>
  <c r="G35" i="1"/>
  <c r="F35" i="1"/>
  <c r="E35" i="1"/>
  <c r="D35" i="1"/>
  <c r="C35" i="1"/>
  <c r="G33" i="1"/>
  <c r="F33" i="1"/>
  <c r="E33" i="1"/>
  <c r="D33" i="1"/>
  <c r="C33" i="1"/>
  <c r="G27" i="1"/>
  <c r="F27" i="1"/>
  <c r="F26" i="1" s="1"/>
  <c r="E27" i="1"/>
  <c r="D27" i="1"/>
  <c r="D26" i="1" s="1"/>
  <c r="C27" i="1"/>
  <c r="G26" i="1"/>
  <c r="E26" i="1"/>
  <c r="C26" i="1"/>
  <c r="G22" i="1"/>
  <c r="F22" i="1"/>
  <c r="E22" i="1"/>
  <c r="D22" i="1"/>
  <c r="C22" i="1"/>
  <c r="G17" i="1"/>
  <c r="F17" i="1"/>
  <c r="E17" i="1"/>
  <c r="D17" i="1"/>
  <c r="C17" i="1"/>
  <c r="G14" i="1"/>
  <c r="F14" i="1"/>
  <c r="F13" i="1" s="1"/>
  <c r="F12" i="1" s="1"/>
  <c r="F11" i="1" s="1"/>
  <c r="E14" i="1"/>
  <c r="D14" i="1"/>
  <c r="D13" i="1" s="1"/>
  <c r="D12" i="1" s="1"/>
  <c r="D11" i="1" s="1"/>
  <c r="D295" i="1" s="1"/>
  <c r="C14" i="1"/>
  <c r="G13" i="1"/>
  <c r="G12" i="1" s="1"/>
  <c r="G11" i="1" s="1"/>
  <c r="E13" i="1"/>
  <c r="E12" i="1" s="1"/>
  <c r="E11" i="1" s="1"/>
  <c r="E295" i="1" s="1"/>
  <c r="C13" i="1"/>
  <c r="C12" i="1" s="1"/>
  <c r="C11" i="1" s="1"/>
  <c r="F104" i="1" l="1"/>
  <c r="F103" i="1" s="1"/>
</calcChain>
</file>

<file path=xl/sharedStrings.xml><?xml version="1.0" encoding="utf-8"?>
<sst xmlns="http://schemas.openxmlformats.org/spreadsheetml/2006/main" count="563" uniqueCount="479">
  <si>
    <t>CORPORACION GTL S DE RL DE CV</t>
  </si>
  <si>
    <t>NIT: CGT0907107E7</t>
  </si>
  <si>
    <t>BALANCE DE SALDOS</t>
  </si>
  <si>
    <t>DEL MES [08/2015]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</si>
  <si>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</si>
  <si>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</si>
  <si>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</si>
  <si>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</si>
  <si>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</si>
  <si>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</si>
  <si>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</si>
  <si>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</si>
  <si>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</si>
  <si>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</si>
  <si>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</si>
  <si>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</si>
  <si>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</si>
  <si>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</si>
  <si>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</si>
  <si>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</si>
  <si>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</si>
  <si>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</si>
  <si>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</si>
  <si>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</si>
  <si>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</si>
  <si>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</si>
  <si>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</si>
  <si>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</si>
  <si>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</si>
  <si>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</si>
  <si>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</si>
  <si>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</si>
  <si>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</si>
  <si>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</si>
  <si>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</si>
  <si>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</si>
  <si>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</si>
  <si>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</si>
  <si>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</si>
  <si>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</si>
  <si>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</si>
  <si>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</si>
  <si>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</si>
  <si>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</si>
  <si>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</si>
  <si>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</si>
  <si>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</si>
  <si>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</si>
  <si>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</si>
  <si>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</si>
  <si>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</si>
  <si>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</si>
  <si>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</si>
  <si>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</si>
  <si>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</si>
  <si>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</si>
  <si>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</si>
  <si>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</si>
  <si>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</si>
  <si>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</si>
  <si>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</si>
  <si>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</si>
  <si>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</si>
  <si>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</si>
  <si>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</si>
  <si>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</si>
  <si>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</si>
  <si>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</si>
  <si>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</si>
  <si>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</si>
  <si>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</si>
  <si>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</si>
  <si>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</si>
  <si>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</si>
  <si>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</si>
  <si>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</si>
  <si>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</si>
  <si>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1.1.4</t>
  </si>
  <si>
    <t xml:space="preserve">   PAGOS ANTICIPADOS</t>
  </si>
  <si>
    <t>1.1.4.01</t>
  </si>
  <si>
    <t xml:space="preserve">     PAGOS ANTICIPADOS</t>
  </si>
  <si>
    <t>1.1.4.01.02</t>
  </si>
  <si>
    <t xml:space="preserve">       GASTOS POR AMORTIZAR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</si>
  <si>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</si>
  <si>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</si>
  <si>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</si>
  <si>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</si>
  <si>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</si>
  <si>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</si>
  <si>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</si>
  <si>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</si>
  <si>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</si>
  <si>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</si>
  <si>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</si>
  <si>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</si>
  <si>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</si>
  <si>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</si>
  <si>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</si>
  <si>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</si>
  <si>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1.2.1.03</t>
  </si>
  <si>
    <t xml:space="preserve">     SOFTWARE</t>
  </si>
  <si>
    <t>1.2.1.03.01</t>
  </si>
  <si>
    <t xml:space="preserve">       SOFTWARE</t>
  </si>
  <si>
    <t>1.2.1.03.99</t>
  </si>
  <si>
    <t xml:space="preserve">       DEPRECIACION ACUM. SOFTWARE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</si>
  <si>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</si>
  <si>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</si>
  <si>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</si>
  <si>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</si>
  <si>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</si>
  <si>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</si>
  <si>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</si>
  <si>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</si>
  <si>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</si>
  <si>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</si>
  <si>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</si>
  <si>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</si>
  <si>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</si>
  <si>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</si>
  <si>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</si>
  <si>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</si>
  <si>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</si>
  <si>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</si>
  <si>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</si>
  <si>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</si>
  <si>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</si>
  <si>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</si>
  <si>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</si>
  <si>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</si>
  <si>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</si>
  <si>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</si>
  <si>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</si>
  <si>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</si>
  <si>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</si>
  <si>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</si>
  <si>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</si>
  <si>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</si>
  <si>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</si>
  <si>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</si>
  <si>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</si>
  <si>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</si>
  <si>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</si>
  <si>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</si>
  <si>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</si>
  <si>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</si>
  <si>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</si>
  <si>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</si>
  <si>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</si>
  <si>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</si>
  <si>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</si>
  <si>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</si>
  <si>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</si>
  <si>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</si>
  <si>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</si>
  <si>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</si>
  <si>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</si>
  <si>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</si>
  <si>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</si>
  <si>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</si>
  <si>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</si>
  <si>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</si>
  <si>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</si>
  <si>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</si>
  <si>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</si>
  <si>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</si>
  <si>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</si>
  <si>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</si>
  <si>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</si>
  <si>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</si>
  <si>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</si>
  <si>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</si>
  <si>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</si>
  <si>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</si>
  <si>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</si>
  <si>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</si>
  <si>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</si>
  <si>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</si>
  <si>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</si>
  <si>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</si>
  <si>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</si>
  <si>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</si>
  <si>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</si>
  <si>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</si>
  <si>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</si>
  <si>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</si>
  <si>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</si>
  <si>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</si>
  <si>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</si>
  <si>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</si>
  <si>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</si>
  <si>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</si>
  <si>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</si>
  <si>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</si>
  <si>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</si>
  <si>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</si>
  <si>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</si>
  <si>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</si>
  <si>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</si>
  <si>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</si>
  <si>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</si>
  <si>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</si>
  <si>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</si>
  <si>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</si>
  <si>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</si>
  <si>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</si>
  <si>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</si>
  <si>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</si>
  <si>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</si>
  <si>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</si>
  <si>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</si>
  <si>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</si>
  <si>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</si>
  <si>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</si>
  <si>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</si>
  <si>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</si>
  <si>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</si>
  <si>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</si>
  <si>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</si>
  <si>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</si>
  <si>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</si>
  <si>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</si>
  <si>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</si>
  <si>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</si>
  <si>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</si>
  <si>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</si>
  <si>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</si>
  <si>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</si>
  <si>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</si>
  <si>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</si>
  <si>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</si>
  <si>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</si>
  <si>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</si>
  <si>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</si>
  <si>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</si>
  <si>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</si>
  <si>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</si>
  <si>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</si>
  <si>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</si>
  <si>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</si>
  <si>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</si>
  <si>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</si>
  <si>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</si>
  <si>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</si>
  <si>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</si>
  <si>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</si>
  <si>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</si>
  <si>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</si>
  <si>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</si>
  <si>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</si>
  <si>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</si>
  <si>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</si>
  <si>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</si>
  <si>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</si>
  <si>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</si>
  <si>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</si>
  <si>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</si>
  <si>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</si>
  <si>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</si>
  <si>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</si>
  <si>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</si>
  <si>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</si>
  <si>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</si>
  <si>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4.2.1.01.01</t>
  </si>
  <si>
    <t>4.2.1.01.02</t>
  </si>
  <si>
    <t>4.2.1.01.03</t>
  </si>
  <si>
    <t>4.2.1.01.05</t>
  </si>
  <si>
    <t>4.2.1.01.06</t>
  </si>
  <si>
    <t>4.2.1.01.07</t>
  </si>
  <si>
    <t>4.2.1.01.08</t>
  </si>
  <si>
    <t>4.2.1.01.09</t>
  </si>
  <si>
    <t xml:space="preserve">       REVISION FISICA Y/O GASTOS EN ADUANA</t>
  </si>
  <si>
    <t>4.2.1.01.10</t>
  </si>
  <si>
    <t>4.2.1.01.12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</si>
  <si>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</si>
  <si>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</si>
  <si>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</si>
  <si>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</si>
  <si>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</si>
  <si>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</si>
  <si>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</si>
  <si>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</si>
  <si>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</si>
  <si>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</si>
  <si>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</si>
  <si>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</si>
  <si>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>4.2.1.02.08</t>
  </si>
  <si>
    <t xml:space="preserve">       ALMACENAJE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</si>
  <si>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</si>
  <si>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</si>
  <si>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</si>
  <si>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</si>
  <si>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</si>
  <si>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</si>
  <si>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</si>
  <si>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</si>
  <si>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</si>
  <si>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</si>
  <si>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</si>
  <si>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</si>
  <si>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</si>
  <si>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</si>
  <si>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</si>
  <si>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</si>
  <si>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</si>
  <si>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</si>
  <si>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</si>
  <si>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</si>
  <si>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</si>
  <si>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</si>
  <si>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</si>
  <si>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</si>
  <si>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</si>
  <si>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</si>
  <si>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</si>
  <si>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</si>
  <si>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</si>
  <si>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</si>
  <si>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</si>
  <si>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</si>
  <si>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</si>
  <si>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</si>
  <si>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</si>
  <si>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</si>
  <si>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</si>
  <si>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</si>
  <si>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</si>
  <si>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</si>
  <si>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</si>
  <si>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5.2.1.01.08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</si>
  <si>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</si>
  <si>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</si>
  <si>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</si>
  <si>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</si>
  <si>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</si>
  <si>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</si>
  <si>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</si>
  <si>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</si>
  <si>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</si>
  <si>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</si>
  <si>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</si>
  <si>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</si>
  <si>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</si>
  <si>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</si>
  <si>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</si>
  <si>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</si>
  <si>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</si>
  <si>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</si>
  <si>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</si>
  <si>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</si>
  <si>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</si>
  <si>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</si>
  <si>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</si>
  <si>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</si>
  <si>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</si>
  <si>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</si>
  <si>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</si>
  <si>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</si>
  <si>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</si>
  <si>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</si>
  <si>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</si>
  <si>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</si>
  <si>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</si>
  <si>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</si>
  <si>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</si>
  <si>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6.1.1.01.09</t>
  </si>
  <si>
    <t xml:space="preserve">       CELULARES</t>
  </si>
  <si>
    <t>6.1.1.01.12</t>
  </si>
  <si>
    <t xml:space="preserve">       ENERGIA ELECTRICA</t>
  </si>
  <si>
    <t>6.1.1.01.15</t>
  </si>
  <si>
    <t xml:space="preserve">       DEPRECIACION MOBILIARIO Y EQUIPO DE OFICINA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</si>
  <si>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</si>
  <si>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</si>
  <si>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</si>
  <si>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</si>
  <si>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</si>
  <si>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</si>
  <si>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</si>
  <si>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</si>
  <si>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</si>
  <si>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</si>
  <si>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</si>
  <si>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</si>
  <si>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</si>
  <si>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</si>
  <si>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</si>
  <si>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</si>
  <si>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</si>
  <si>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</si>
  <si>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6.1.1.02.10</t>
  </si>
  <si>
    <t xml:space="preserve">       MANTENIMIENTO Y GASTOS DE COMPUTACION</t>
  </si>
  <si>
    <t>6.1.1.02.12</t>
  </si>
  <si>
    <t xml:space="preserve">       COMBUSTIBLE, PARQUEO, DEPRECIACION</t>
  </si>
  <si>
    <t>6.1.1.02.98</t>
  </si>
  <si>
    <t xml:space="preserve">       GASTOS VARIOS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</si>
  <si>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</si>
  <si>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</si>
  <si>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</si>
  <si>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</si>
  <si>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</si>
  <si>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</si>
  <si>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</si>
  <si>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</si>
  <si>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</si>
  <si>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</si>
  <si>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</si>
  <si>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</si>
  <si>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</si>
  <si>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</si>
  <si>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</si>
  <si>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</si>
  <si>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</si>
  <si>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 xml:space="preserve">       ALQUILERES Y ARRENDAMIENTOS</t>
  </si>
  <si>
    <t>6.1.2.01.09</t>
  </si>
  <si>
    <t>6.1.2.01.10</t>
  </si>
  <si>
    <t xml:space="preserve">       TELEFONOS</t>
  </si>
  <si>
    <t>6.1.2.01.11</t>
  </si>
  <si>
    <t xml:space="preserve">       COURIER</t>
  </si>
  <si>
    <t>6.1.2.01.12</t>
  </si>
  <si>
    <t>6.1.2.01.13</t>
  </si>
  <si>
    <t xml:space="preserve">       INTERNET</t>
  </si>
  <si>
    <t>6.1.2.01.16</t>
  </si>
  <si>
    <t xml:space="preserve">       DEPRECIACION EQUIPO DE COMPUTO</t>
  </si>
  <si>
    <t>6.1.2.01.17</t>
  </si>
  <si>
    <t xml:space="preserve">       DEPRECIACION SOFTWARES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</si>
  <si>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</si>
  <si>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</si>
  <si>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</si>
  <si>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</si>
  <si>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</si>
  <si>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</si>
  <si>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</si>
  <si>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</si>
  <si>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</si>
  <si>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</si>
  <si>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</si>
  <si>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</si>
  <si>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</si>
  <si>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</si>
  <si>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</si>
  <si>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</si>
  <si>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</si>
  <si>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>6.1.2.02.11</t>
  </si>
  <si>
    <t xml:space="preserve">       GASTOS DE CAFETERIA Y SUMINISTROS DE LIMPIEZA</t>
  </si>
  <si>
    <t>6.1.2.02.98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</si>
  <si>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</si>
  <si>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</si>
  <si>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</si>
  <si>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</si>
  <si>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</si>
  <si>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</si>
  <si>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</si>
  <si>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</si>
  <si>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</si>
  <si>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</si>
  <si>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</si>
  <si>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</si>
  <si>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</si>
  <si>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</si>
  <si>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</si>
  <si>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</si>
  <si>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</si>
  <si>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</si>
  <si>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</si>
  <si>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</si>
  <si>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</si>
  <si>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</si>
  <si>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</si>
  <si>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</si>
  <si>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</si>
  <si>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</si>
  <si>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</si>
  <si>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</si>
  <si>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</si>
  <si>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</si>
  <si>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</si>
  <si>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</si>
  <si>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8.1.1.02.02</t>
  </si>
  <si>
    <t xml:space="preserve">       GASTOS DE EJERCICIOS ANTERIORES</t>
  </si>
  <si>
    <t>8.1.1.02.99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</si>
</sst>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164" fontId="18" fillId="0" borderId="0" xfId="0" applyNumberFormat="1" applyFont="1"/>
    <xf numFmtId="164" fontId="17" fillId="0" borderId="0" xfId="0" applyNumberFormat="1" applyFont="1"/>
    <xf numFmtId="164" fontId="14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43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82" activePane="bottomLeft" state="frozen"/>
      <selection pane="bottomLeft" activeCell="H93" sqref="H93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9" t="s">
        <v>0</v>
      </c>
      <c r="B1" s="30"/>
      <c r="C1" s="30"/>
      <c r="D1" s="30"/>
      <c r="E1" s="30"/>
      <c r="F1" s="30"/>
      <c r="G1" s="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2" t="s">
        <v>1</v>
      </c>
      <c r="B2" s="30"/>
      <c r="C2" s="30"/>
      <c r="D2" s="30"/>
      <c r="E2" s="30"/>
      <c r="F2" s="30"/>
      <c r="G2" s="30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9" t="s">
        <v>2</v>
      </c>
      <c r="B3" s="30"/>
      <c r="C3" s="30"/>
      <c r="D3" s="30"/>
      <c r="E3" s="30"/>
      <c r="F3" s="30"/>
      <c r="G3" s="30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7" t="s">
        <v>3</v>
      </c>
      <c r="B4" s="30"/>
      <c r="C4" s="30"/>
      <c r="D4" s="30"/>
      <c r="E4" s="30"/>
      <c r="F4" s="30"/>
      <c r="G4" s="30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8"/>
      <c r="B5" s="30"/>
      <c r="C5" s="30"/>
      <c r="D5" s="30"/>
      <c r="E5" s="30"/>
      <c r="F5" s="30"/>
      <c r="G5" s="30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5">
        <v>42460.678900462961</v>
      </c>
      <c r="B6" s="36"/>
      <c r="C6" s="36"/>
      <c r="D6" s="36"/>
      <c r="E6" s="36"/>
      <c r="F6" s="36"/>
      <c r="G6" s="36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40" t="s">
        <v>4</v>
      </c>
      <c r="B7" s="33" t="s">
        <v>5</v>
      </c>
      <c r="C7" s="31" t="s">
        <v>6</v>
      </c>
      <c r="D7" s="31" t="s">
        <v>7</v>
      </c>
      <c r="E7" s="31" t="s">
        <v>8</v>
      </c>
      <c r="F7" s="31" t="s">
        <v>9</v>
      </c>
      <c r="G7" s="31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41"/>
      <c r="B8" s="34"/>
      <c r="C8" s="32"/>
      <c r="D8" s="32"/>
      <c r="E8" s="32"/>
      <c r="F8" s="32"/>
      <c r="G8" s="32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SUBTOTAL(9,C12:C72)</f>
        <v>6606630.4200000009</v>
      </c>
      <c r="D11" s="18">
        <f t="shared" si="0"/>
        <v>4426461.2700000005</v>
      </c>
      <c r="E11" s="18">
        <f t="shared" si="0"/>
        <v>4141377.56</v>
      </c>
      <c r="F11" s="18">
        <f t="shared" si="0"/>
        <v>285083.70999999996</v>
      </c>
      <c r="G11" s="18">
        <f t="shared" si="0"/>
        <v>6891714.1300000008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SUBTOTAL(9,C13:C46)</f>
        <v>6376453.2500000009</v>
      </c>
      <c r="D12" s="18">
        <f t="shared" si="1"/>
        <v>4364796.2700000005</v>
      </c>
      <c r="E12" s="18">
        <f t="shared" si="1"/>
        <v>4042012.67</v>
      </c>
      <c r="F12" s="18">
        <f t="shared" si="1"/>
        <v>322783.59999999998</v>
      </c>
      <c r="G12" s="18">
        <f t="shared" si="1"/>
        <v>6699236.8499999996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264948.37</v>
      </c>
      <c r="D13" s="18">
        <f t="shared" si="2"/>
        <v>2430954.7400000002</v>
      </c>
      <c r="E13" s="18">
        <f t="shared" si="2"/>
        <v>2516072.13</v>
      </c>
      <c r="F13" s="18">
        <f t="shared" si="2"/>
        <v>-85117.390000000014</v>
      </c>
      <c r="G13" s="18">
        <f t="shared" si="2"/>
        <v>179830.97999999998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22253.919999999998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22253.919999999998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12099.17</v>
      </c>
      <c r="D16" s="14">
        <v>0</v>
      </c>
      <c r="E16" s="14">
        <v>0</v>
      </c>
      <c r="F16" s="14">
        <v>0</v>
      </c>
      <c r="G16" s="14">
        <v>12099.17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53819.600000000006</v>
      </c>
      <c r="D17" s="18">
        <f t="shared" si="4"/>
        <v>1290810.19</v>
      </c>
      <c r="E17" s="18">
        <f t="shared" si="4"/>
        <v>1301900.51</v>
      </c>
      <c r="F17" s="18">
        <f t="shared" si="4"/>
        <v>-11090.32</v>
      </c>
      <c r="G17" s="18">
        <f t="shared" si="4"/>
        <v>42729.279999999999</v>
      </c>
      <c r="H17" s="19"/>
      <c r="I17" s="26">
        <f>+G17</f>
        <v>42729.279999999999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22099.95</v>
      </c>
      <c r="D18" s="14">
        <v>954371.17</v>
      </c>
      <c r="E18" s="14">
        <v>959388.71</v>
      </c>
      <c r="F18" s="14">
        <v>-5017.54</v>
      </c>
      <c r="G18" s="14">
        <v>17082.41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6688.47</v>
      </c>
      <c r="D20" s="14">
        <v>2424.16</v>
      </c>
      <c r="E20" s="14">
        <v>0</v>
      </c>
      <c r="F20" s="14">
        <v>2424.16</v>
      </c>
      <c r="G20" s="14">
        <v>9112.6299999999992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23984.09</v>
      </c>
      <c r="D21" s="14">
        <v>334014.86</v>
      </c>
      <c r="E21" s="14">
        <v>342511.8</v>
      </c>
      <c r="F21" s="14">
        <v>-8496.94</v>
      </c>
      <c r="G21" s="14">
        <v>15487.15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188874.84999999998</v>
      </c>
      <c r="D22" s="18">
        <f t="shared" si="5"/>
        <v>1140144.55</v>
      </c>
      <c r="E22" s="18">
        <f t="shared" si="5"/>
        <v>1214171.6200000001</v>
      </c>
      <c r="F22" s="18">
        <f t="shared" si="5"/>
        <v>-74027.070000000007</v>
      </c>
      <c r="G22" s="18">
        <f t="shared" si="5"/>
        <v>114847.78</v>
      </c>
      <c r="H22" s="19"/>
      <c r="I22" s="26">
        <f>+G22</f>
        <v>114847.78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28950.880000000001</v>
      </c>
      <c r="D23" s="14">
        <v>971461.3</v>
      </c>
      <c r="E23" s="14">
        <v>941666.55</v>
      </c>
      <c r="F23" s="14">
        <v>29794.75</v>
      </c>
      <c r="G23" s="14">
        <v>58745.63</v>
      </c>
      <c r="H23" s="9"/>
      <c r="I23" s="27">
        <f>+I17+I22</f>
        <v>157577.06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160657.60999999999</v>
      </c>
      <c r="D24" s="14">
        <v>168683.25</v>
      </c>
      <c r="E24" s="14">
        <v>272505.07</v>
      </c>
      <c r="F24" s="14">
        <v>-103821.82</v>
      </c>
      <c r="G24" s="14">
        <v>56835.79</v>
      </c>
      <c r="H24" s="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6067821.1600000011</v>
      </c>
      <c r="D26" s="18">
        <f t="shared" si="6"/>
        <v>1774958.16</v>
      </c>
      <c r="E26" s="18">
        <f t="shared" si="6"/>
        <v>1517204.46</v>
      </c>
      <c r="F26" s="18">
        <f t="shared" si="6"/>
        <v>257753.69999999998</v>
      </c>
      <c r="G26" s="18">
        <f t="shared" si="6"/>
        <v>6325574.8600000003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4791810.07</v>
      </c>
      <c r="D27" s="18">
        <f t="shared" si="7"/>
        <v>1563738.58</v>
      </c>
      <c r="E27" s="18">
        <f t="shared" si="7"/>
        <v>1407231.75</v>
      </c>
      <c r="F27" s="18">
        <f t="shared" si="7"/>
        <v>156506.82999999999</v>
      </c>
      <c r="G27" s="18">
        <f t="shared" si="7"/>
        <v>4948316.9000000004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532488.97</v>
      </c>
      <c r="D28" s="14">
        <v>182411.93</v>
      </c>
      <c r="E28" s="14">
        <v>199663.65</v>
      </c>
      <c r="F28" s="14">
        <v>-17251.72</v>
      </c>
      <c r="G28" s="14">
        <v>515237.25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3891144.08</v>
      </c>
      <c r="D29" s="14">
        <v>675565.65</v>
      </c>
      <c r="E29" s="14">
        <v>823499.35</v>
      </c>
      <c r="F29" s="14">
        <v>-147933.70000000001</v>
      </c>
      <c r="G29" s="14">
        <v>3743210.38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369342.87</v>
      </c>
      <c r="D30" s="14">
        <v>705761</v>
      </c>
      <c r="E30" s="14">
        <v>384068.75</v>
      </c>
      <c r="F30" s="14">
        <v>321692.25</v>
      </c>
      <c r="G30" s="14">
        <v>691035.12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42454.79</v>
      </c>
      <c r="D31" s="14">
        <v>0</v>
      </c>
      <c r="E31" s="14">
        <v>0</v>
      </c>
      <c r="F31" s="14">
        <v>0</v>
      </c>
      <c r="G31" s="14">
        <v>42454.79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107697.91</v>
      </c>
      <c r="D35" s="18">
        <f t="shared" si="9"/>
        <v>50151.39</v>
      </c>
      <c r="E35" s="18">
        <f t="shared" si="9"/>
        <v>108425.26</v>
      </c>
      <c r="F35" s="18">
        <f t="shared" si="9"/>
        <v>-58273.87</v>
      </c>
      <c r="G35" s="18">
        <f t="shared" si="9"/>
        <v>49424.04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107697.91</v>
      </c>
      <c r="D36" s="14">
        <v>50151.39</v>
      </c>
      <c r="E36" s="14">
        <v>108425.26</v>
      </c>
      <c r="F36" s="14">
        <v>-58273.87</v>
      </c>
      <c r="G36" s="14">
        <v>49424.04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1163313.1800000002</v>
      </c>
      <c r="D37" s="18">
        <f t="shared" si="10"/>
        <v>161068.19</v>
      </c>
      <c r="E37" s="18">
        <f t="shared" si="10"/>
        <v>1547.45</v>
      </c>
      <c r="F37" s="18">
        <f t="shared" si="10"/>
        <v>159520.74</v>
      </c>
      <c r="G37" s="18">
        <f t="shared" si="10"/>
        <v>1322833.9199999999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8144.41</v>
      </c>
      <c r="D38" s="18">
        <f t="shared" si="11"/>
        <v>1305.25</v>
      </c>
      <c r="E38" s="18">
        <f t="shared" si="11"/>
        <v>1200</v>
      </c>
      <c r="F38" s="18">
        <f t="shared" si="11"/>
        <v>105.25</v>
      </c>
      <c r="G38" s="18">
        <f t="shared" si="11"/>
        <v>8249.66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102.86</v>
      </c>
      <c r="D40" s="14">
        <v>0.09</v>
      </c>
      <c r="E40" s="14">
        <v>0</v>
      </c>
      <c r="F40" s="14">
        <v>0.09</v>
      </c>
      <c r="G40" s="14">
        <v>102.95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5720.51</v>
      </c>
      <c r="D41" s="14">
        <v>1305.1600000000001</v>
      </c>
      <c r="E41" s="14">
        <v>1200</v>
      </c>
      <c r="F41" s="14">
        <v>105.16</v>
      </c>
      <c r="G41" s="14">
        <v>5825.67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-467645.6</v>
      </c>
      <c r="D42" s="14">
        <v>622.53</v>
      </c>
      <c r="E42" s="14">
        <v>0</v>
      </c>
      <c r="F42" s="14">
        <v>622.53</v>
      </c>
      <c r="G42" s="14">
        <v>-467023.07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1622814.37</v>
      </c>
      <c r="D43" s="14">
        <v>159140.41</v>
      </c>
      <c r="E43" s="14">
        <v>347.45</v>
      </c>
      <c r="F43" s="14">
        <v>158792.95999999999</v>
      </c>
      <c r="G43" s="14">
        <v>1781607.33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SUBTOTAL(9,C45:C46)</f>
        <v>43683.72</v>
      </c>
      <c r="D44" s="18">
        <f t="shared" si="12"/>
        <v>158883.37</v>
      </c>
      <c r="E44" s="18">
        <f t="shared" si="12"/>
        <v>8736.08</v>
      </c>
      <c r="F44" s="18">
        <f t="shared" si="12"/>
        <v>150147.29</v>
      </c>
      <c r="G44" s="18">
        <f t="shared" si="12"/>
        <v>193831.01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SUBTOTAL(9,C46)</f>
        <v>43683.72</v>
      </c>
      <c r="D45" s="18">
        <f t="shared" si="13"/>
        <v>158883.37</v>
      </c>
      <c r="E45" s="18">
        <f t="shared" si="13"/>
        <v>8736.08</v>
      </c>
      <c r="F45" s="18">
        <f t="shared" si="13"/>
        <v>150147.29</v>
      </c>
      <c r="G45" s="18">
        <f t="shared" si="13"/>
        <v>193831.01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2" t="s">
        <v>81</v>
      </c>
      <c r="B46" s="13" t="s">
        <v>82</v>
      </c>
      <c r="C46" s="14">
        <v>43683.72</v>
      </c>
      <c r="D46" s="14">
        <v>158883.37</v>
      </c>
      <c r="E46" s="14">
        <v>8736.08</v>
      </c>
      <c r="F46" s="14">
        <v>150147.29</v>
      </c>
      <c r="G46" s="14">
        <v>193831.01</v>
      </c>
      <c r="H46" s="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6" t="s">
        <v>83</v>
      </c>
      <c r="B47" s="17" t="s">
        <v>84</v>
      </c>
      <c r="C47" s="18">
        <f t="shared" ref="C47:G47" si="14">SUBTOTAL(9,C48:C63)</f>
        <v>75109.59</v>
      </c>
      <c r="D47" s="18">
        <f t="shared" si="14"/>
        <v>3965</v>
      </c>
      <c r="E47" s="18">
        <f t="shared" si="14"/>
        <v>294.89</v>
      </c>
      <c r="F47" s="18">
        <f t="shared" si="14"/>
        <v>3670.11</v>
      </c>
      <c r="G47" s="18">
        <f t="shared" si="14"/>
        <v>78779.7</v>
      </c>
      <c r="H47" s="19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2.75" customHeight="1">
      <c r="A48" s="16" t="s">
        <v>85</v>
      </c>
      <c r="B48" s="17" t="s">
        <v>86</v>
      </c>
      <c r="C48" s="18">
        <f t="shared" ref="C48:G48" si="15">SUBTOTAL(9,C49:C63)</f>
        <v>75109.59</v>
      </c>
      <c r="D48" s="18">
        <f t="shared" si="15"/>
        <v>3965</v>
      </c>
      <c r="E48" s="18">
        <f t="shared" si="15"/>
        <v>294.89</v>
      </c>
      <c r="F48" s="18">
        <f t="shared" si="15"/>
        <v>3670.11</v>
      </c>
      <c r="G48" s="18">
        <f t="shared" si="15"/>
        <v>78779.7</v>
      </c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75" customHeight="1">
      <c r="A49" s="16" t="s">
        <v>87</v>
      </c>
      <c r="B49" s="17" t="s">
        <v>88</v>
      </c>
      <c r="C49" s="18">
        <f t="shared" ref="C49:G49" si="16">SUBTOTAL(9,C50:C51)</f>
        <v>6640.28</v>
      </c>
      <c r="D49" s="18">
        <f t="shared" si="16"/>
        <v>3965</v>
      </c>
      <c r="E49" s="18">
        <f t="shared" si="16"/>
        <v>27.32</v>
      </c>
      <c r="F49" s="18">
        <f t="shared" si="16"/>
        <v>3937.68</v>
      </c>
      <c r="G49" s="18">
        <f t="shared" si="16"/>
        <v>10577.96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7157.48</v>
      </c>
      <c r="D50" s="14">
        <v>3965</v>
      </c>
      <c r="E50" s="14">
        <v>0</v>
      </c>
      <c r="F50" s="14">
        <v>3965</v>
      </c>
      <c r="G50" s="14">
        <v>11122.48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-517.20000000000005</v>
      </c>
      <c r="D51" s="14">
        <v>0</v>
      </c>
      <c r="E51" s="14">
        <v>27.32</v>
      </c>
      <c r="F51" s="14">
        <v>-27.32</v>
      </c>
      <c r="G51" s="14">
        <v>-544.52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7">SUBTOTAL(9,C53:C54)</f>
        <v>35642.050000000003</v>
      </c>
      <c r="D52" s="18">
        <f t="shared" si="17"/>
        <v>0</v>
      </c>
      <c r="E52" s="18">
        <f t="shared" si="17"/>
        <v>245.64</v>
      </c>
      <c r="F52" s="18">
        <f t="shared" si="17"/>
        <v>-245.64</v>
      </c>
      <c r="G52" s="18">
        <f t="shared" si="17"/>
        <v>35396.410000000003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113571.72</v>
      </c>
      <c r="D53" s="14">
        <v>0</v>
      </c>
      <c r="E53" s="14">
        <v>0</v>
      </c>
      <c r="F53" s="14">
        <v>0</v>
      </c>
      <c r="G53" s="14">
        <v>113571.72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-77929.67</v>
      </c>
      <c r="D54" s="14">
        <v>0</v>
      </c>
      <c r="E54" s="14">
        <v>245.64</v>
      </c>
      <c r="F54" s="14">
        <v>-245.64</v>
      </c>
      <c r="G54" s="14">
        <v>-78175.31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8">SUBTOTAL(9,C56:C57)</f>
        <v>877.26</v>
      </c>
      <c r="D55" s="18">
        <f t="shared" si="18"/>
        <v>0</v>
      </c>
      <c r="E55" s="18">
        <f t="shared" si="18"/>
        <v>21.93</v>
      </c>
      <c r="F55" s="18">
        <f t="shared" si="18"/>
        <v>-21.93</v>
      </c>
      <c r="G55" s="18">
        <f t="shared" si="18"/>
        <v>855.33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877.26</v>
      </c>
      <c r="D56" s="14">
        <v>0</v>
      </c>
      <c r="E56" s="14">
        <v>0</v>
      </c>
      <c r="F56" s="14">
        <v>0</v>
      </c>
      <c r="G56" s="14">
        <v>877.26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0</v>
      </c>
      <c r="D57" s="14">
        <v>0</v>
      </c>
      <c r="E57" s="14">
        <v>21.93</v>
      </c>
      <c r="F57" s="14">
        <v>-21.93</v>
      </c>
      <c r="G57" s="14">
        <v>-21.93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9">SUBTOTAL(9,C59:C60)</f>
        <v>0</v>
      </c>
      <c r="D58" s="18">
        <f t="shared" si="19"/>
        <v>0</v>
      </c>
      <c r="E58" s="18">
        <f t="shared" si="19"/>
        <v>0</v>
      </c>
      <c r="F58" s="18">
        <f t="shared" si="19"/>
        <v>0</v>
      </c>
      <c r="G58" s="18">
        <f t="shared" si="19"/>
        <v>0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2" t="s">
        <v>107</v>
      </c>
      <c r="B59" s="13" t="s">
        <v>108</v>
      </c>
      <c r="C59" s="14">
        <v>6896</v>
      </c>
      <c r="D59" s="14">
        <v>0</v>
      </c>
      <c r="E59" s="14">
        <v>0</v>
      </c>
      <c r="F59" s="14">
        <v>0</v>
      </c>
      <c r="G59" s="14">
        <v>6896</v>
      </c>
      <c r="H59" s="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2" t="s">
        <v>109</v>
      </c>
      <c r="B60" s="13" t="s">
        <v>110</v>
      </c>
      <c r="C60" s="14">
        <v>-6896</v>
      </c>
      <c r="D60" s="14">
        <v>0</v>
      </c>
      <c r="E60" s="14">
        <v>0</v>
      </c>
      <c r="F60" s="14">
        <v>0</v>
      </c>
      <c r="G60" s="14">
        <v>-6896</v>
      </c>
      <c r="H60" s="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2.75" customHeight="1">
      <c r="A61" s="16" t="s">
        <v>111</v>
      </c>
      <c r="B61" s="17" t="s">
        <v>112</v>
      </c>
      <c r="C61" s="18">
        <f t="shared" ref="C61:G61" si="20">SUBTOTAL(9,C62:C63)</f>
        <v>31950</v>
      </c>
      <c r="D61" s="18">
        <f t="shared" si="20"/>
        <v>0</v>
      </c>
      <c r="E61" s="18">
        <f t="shared" si="20"/>
        <v>0</v>
      </c>
      <c r="F61" s="18">
        <f t="shared" si="20"/>
        <v>0</v>
      </c>
      <c r="G61" s="18">
        <f t="shared" si="20"/>
        <v>31950</v>
      </c>
      <c r="H61" s="19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2.75" customHeight="1">
      <c r="A62" s="12" t="s">
        <v>113</v>
      </c>
      <c r="B62" s="13" t="s">
        <v>114</v>
      </c>
      <c r="C62" s="14">
        <v>73000</v>
      </c>
      <c r="D62" s="14">
        <v>0</v>
      </c>
      <c r="E62" s="14">
        <v>0</v>
      </c>
      <c r="F62" s="14">
        <v>0</v>
      </c>
      <c r="G62" s="14">
        <v>73000</v>
      </c>
      <c r="H62" s="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2" t="s">
        <v>115</v>
      </c>
      <c r="B63" s="13" t="s">
        <v>116</v>
      </c>
      <c r="C63" s="14">
        <v>-41050</v>
      </c>
      <c r="D63" s="14">
        <v>0</v>
      </c>
      <c r="E63" s="14">
        <v>0</v>
      </c>
      <c r="F63" s="14">
        <v>0</v>
      </c>
      <c r="G63" s="14">
        <v>-41050</v>
      </c>
      <c r="H63" s="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16" t="s">
        <v>117</v>
      </c>
      <c r="B64" s="17" t="s">
        <v>118</v>
      </c>
      <c r="C64" s="18">
        <f t="shared" ref="C64:G64" si="21">SUBTOTAL(9,C65:C67)</f>
        <v>15708.58</v>
      </c>
      <c r="D64" s="18">
        <f t="shared" si="21"/>
        <v>0</v>
      </c>
      <c r="E64" s="18">
        <f t="shared" si="21"/>
        <v>0</v>
      </c>
      <c r="F64" s="18">
        <f t="shared" si="21"/>
        <v>0</v>
      </c>
      <c r="G64" s="18">
        <f t="shared" si="21"/>
        <v>15708.58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6" t="s">
        <v>119</v>
      </c>
      <c r="B65" s="17" t="s">
        <v>120</v>
      </c>
      <c r="C65" s="18">
        <f t="shared" ref="C65:G65" si="22">SUBTOTAL(9,C66:C67)</f>
        <v>15708.58</v>
      </c>
      <c r="D65" s="18">
        <f t="shared" si="22"/>
        <v>0</v>
      </c>
      <c r="E65" s="18">
        <f t="shared" si="22"/>
        <v>0</v>
      </c>
      <c r="F65" s="18">
        <f t="shared" si="22"/>
        <v>0</v>
      </c>
      <c r="G65" s="18">
        <f t="shared" si="22"/>
        <v>15708.58</v>
      </c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2.75" customHeight="1">
      <c r="A66" s="16" t="s">
        <v>121</v>
      </c>
      <c r="B66" s="17" t="s">
        <v>122</v>
      </c>
      <c r="C66" s="18">
        <f t="shared" ref="C66:G66" si="23">SUBTOTAL(9,C67)</f>
        <v>15708.58</v>
      </c>
      <c r="D66" s="18">
        <f t="shared" si="23"/>
        <v>0</v>
      </c>
      <c r="E66" s="18">
        <f t="shared" si="23"/>
        <v>0</v>
      </c>
      <c r="F66" s="18">
        <f t="shared" si="23"/>
        <v>0</v>
      </c>
      <c r="G66" s="18">
        <f t="shared" si="23"/>
        <v>15708.58</v>
      </c>
      <c r="H66" s="19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2.75" customHeight="1">
      <c r="A67" s="12" t="s">
        <v>123</v>
      </c>
      <c r="B67" s="13" t="s">
        <v>124</v>
      </c>
      <c r="C67" s="14">
        <v>15708.58</v>
      </c>
      <c r="D67" s="14">
        <v>0</v>
      </c>
      <c r="E67" s="14">
        <v>0</v>
      </c>
      <c r="F67" s="14">
        <v>0</v>
      </c>
      <c r="G67" s="14">
        <v>15708.58</v>
      </c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125</v>
      </c>
      <c r="B68" s="17" t="s">
        <v>126</v>
      </c>
      <c r="C68" s="18">
        <f t="shared" ref="C68:G68" si="24">SUBTOTAL(9,C69:C72)</f>
        <v>139359</v>
      </c>
      <c r="D68" s="18">
        <f t="shared" si="24"/>
        <v>57700</v>
      </c>
      <c r="E68" s="18">
        <f t="shared" si="24"/>
        <v>99070</v>
      </c>
      <c r="F68" s="18">
        <f t="shared" si="24"/>
        <v>-41370</v>
      </c>
      <c r="G68" s="18">
        <f t="shared" si="24"/>
        <v>97989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127</v>
      </c>
      <c r="B69" s="17" t="s">
        <v>128</v>
      </c>
      <c r="C69" s="18">
        <f t="shared" ref="C69:G69" si="25">SUBTOTAL(9,C70:C72)</f>
        <v>139359</v>
      </c>
      <c r="D69" s="18">
        <f t="shared" si="25"/>
        <v>57700</v>
      </c>
      <c r="E69" s="18">
        <f t="shared" si="25"/>
        <v>99070</v>
      </c>
      <c r="F69" s="18">
        <f t="shared" si="25"/>
        <v>-41370</v>
      </c>
      <c r="G69" s="18">
        <f t="shared" si="25"/>
        <v>97989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129</v>
      </c>
      <c r="B70" s="17" t="s">
        <v>130</v>
      </c>
      <c r="C70" s="18">
        <f t="shared" ref="C70:G70" si="26">SUBTOTAL(9,C71:C72)</f>
        <v>139359</v>
      </c>
      <c r="D70" s="18">
        <f t="shared" si="26"/>
        <v>57700</v>
      </c>
      <c r="E70" s="18">
        <f t="shared" si="26"/>
        <v>99070</v>
      </c>
      <c r="F70" s="18">
        <f t="shared" si="26"/>
        <v>-41370</v>
      </c>
      <c r="G70" s="18">
        <f t="shared" si="26"/>
        <v>97989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2" t="s">
        <v>131</v>
      </c>
      <c r="B71" s="13" t="s">
        <v>132</v>
      </c>
      <c r="C71" s="14">
        <v>4416</v>
      </c>
      <c r="D71" s="14">
        <v>57700</v>
      </c>
      <c r="E71" s="14">
        <v>99070</v>
      </c>
      <c r="F71" s="14">
        <v>-41370</v>
      </c>
      <c r="G71" s="14">
        <v>-36954</v>
      </c>
      <c r="H71" s="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2" t="s">
        <v>133</v>
      </c>
      <c r="B72" s="13" t="s">
        <v>134</v>
      </c>
      <c r="C72" s="14">
        <v>134943</v>
      </c>
      <c r="D72" s="14">
        <v>0</v>
      </c>
      <c r="E72" s="14">
        <v>0</v>
      </c>
      <c r="F72" s="14">
        <v>0</v>
      </c>
      <c r="G72" s="14">
        <v>134943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/>
      <c r="B73" s="13"/>
      <c r="C73" s="14"/>
      <c r="D73" s="14"/>
      <c r="E73" s="14"/>
      <c r="F73" s="14"/>
      <c r="G73" s="14"/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7">SUBTOTAL(9,C75:C101)</f>
        <v>4704234.0600000005</v>
      </c>
      <c r="D74" s="18">
        <f t="shared" si="27"/>
        <v>1584344.12</v>
      </c>
      <c r="E74" s="18">
        <f t="shared" si="27"/>
        <v>1820018.53</v>
      </c>
      <c r="F74" s="18">
        <f t="shared" si="27"/>
        <v>235674.41</v>
      </c>
      <c r="G74" s="18">
        <f t="shared" si="27"/>
        <v>4939908.4700000007</v>
      </c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6" t="s">
        <v>137</v>
      </c>
      <c r="B75" s="17" t="s">
        <v>138</v>
      </c>
      <c r="C75" s="18">
        <f t="shared" ref="C75:G75" si="28">SUBTOTAL(9,C76:C101)</f>
        <v>4704234.0600000005</v>
      </c>
      <c r="D75" s="18">
        <f t="shared" si="28"/>
        <v>1584344.12</v>
      </c>
      <c r="E75" s="18">
        <f t="shared" si="28"/>
        <v>1820018.53</v>
      </c>
      <c r="F75" s="18">
        <f t="shared" si="28"/>
        <v>235674.41</v>
      </c>
      <c r="G75" s="18">
        <f t="shared" si="28"/>
        <v>4939908.4700000007</v>
      </c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2.75" customHeight="1">
      <c r="A76" s="16" t="s">
        <v>139</v>
      </c>
      <c r="B76" s="17" t="s">
        <v>140</v>
      </c>
      <c r="C76" s="18">
        <f t="shared" ref="C76:G76" si="29">SUBTOTAL(9,C77:C101)</f>
        <v>4704234.0600000005</v>
      </c>
      <c r="D76" s="18">
        <f t="shared" si="29"/>
        <v>1584344.12</v>
      </c>
      <c r="E76" s="18">
        <f t="shared" si="29"/>
        <v>1820018.53</v>
      </c>
      <c r="F76" s="18">
        <f t="shared" si="29"/>
        <v>235674.41</v>
      </c>
      <c r="G76" s="18">
        <f t="shared" si="29"/>
        <v>4939908.4700000007</v>
      </c>
      <c r="H76" s="1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>
      <c r="A77" s="16" t="s">
        <v>141</v>
      </c>
      <c r="B77" s="17" t="s">
        <v>142</v>
      </c>
      <c r="C77" s="18">
        <f t="shared" ref="C77:G77" si="30">SUBTOTAL(9,C78:C79)</f>
        <v>225033.91</v>
      </c>
      <c r="D77" s="18">
        <f t="shared" si="30"/>
        <v>767504.72</v>
      </c>
      <c r="E77" s="18">
        <f t="shared" si="30"/>
        <v>1093133.01</v>
      </c>
      <c r="F77" s="18">
        <f t="shared" si="30"/>
        <v>325628.29000000004</v>
      </c>
      <c r="G77" s="18">
        <f t="shared" si="30"/>
        <v>550662.19999999995</v>
      </c>
      <c r="H77" s="19"/>
      <c r="I77" s="20">
        <v>550662.19999999995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2.75" customHeight="1">
      <c r="A78" s="12" t="s">
        <v>143</v>
      </c>
      <c r="B78" s="13" t="s">
        <v>144</v>
      </c>
      <c r="C78" s="14">
        <v>130074.92</v>
      </c>
      <c r="D78" s="14">
        <v>212448.53</v>
      </c>
      <c r="E78" s="14">
        <v>351880.67</v>
      </c>
      <c r="F78" s="14">
        <v>139432.14000000001</v>
      </c>
      <c r="G78" s="14">
        <v>269507.06</v>
      </c>
      <c r="H78" s="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2" t="s">
        <v>145</v>
      </c>
      <c r="B79" s="13" t="s">
        <v>146</v>
      </c>
      <c r="C79" s="14">
        <v>94958.99</v>
      </c>
      <c r="D79" s="14">
        <v>555056.18999999994</v>
      </c>
      <c r="E79" s="14">
        <v>741252.34</v>
      </c>
      <c r="F79" s="14">
        <v>186196.15</v>
      </c>
      <c r="G79" s="14">
        <v>281155.14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6" t="s">
        <v>147</v>
      </c>
      <c r="B80" s="17" t="s">
        <v>148</v>
      </c>
      <c r="C80" s="18">
        <f t="shared" ref="C80:G80" si="31">SUBTOTAL(9,C81:C83)</f>
        <v>2996013.4</v>
      </c>
      <c r="D80" s="18">
        <f t="shared" si="31"/>
        <v>521438.99000000005</v>
      </c>
      <c r="E80" s="18">
        <f t="shared" si="31"/>
        <v>388880.45</v>
      </c>
      <c r="F80" s="18">
        <f t="shared" si="31"/>
        <v>-132558.53999999998</v>
      </c>
      <c r="G80" s="18">
        <f t="shared" si="31"/>
        <v>2863454.86</v>
      </c>
      <c r="H80" s="19"/>
      <c r="I80" s="20">
        <v>2863454.86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2.75" customHeight="1">
      <c r="A81" s="12" t="s">
        <v>149</v>
      </c>
      <c r="B81" s="13" t="s">
        <v>150</v>
      </c>
      <c r="C81" s="14">
        <v>56310.31</v>
      </c>
      <c r="D81" s="14">
        <v>56838.71</v>
      </c>
      <c r="E81" s="14">
        <v>117198.02</v>
      </c>
      <c r="F81" s="14">
        <v>60359.31</v>
      </c>
      <c r="G81" s="14">
        <v>116669.62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2" t="s">
        <v>151</v>
      </c>
      <c r="B82" s="13" t="s">
        <v>152</v>
      </c>
      <c r="C82" s="14">
        <v>9969.7199999999993</v>
      </c>
      <c r="D82" s="14">
        <v>1852</v>
      </c>
      <c r="E82" s="14">
        <v>1778.17</v>
      </c>
      <c r="F82" s="14">
        <v>-73.83</v>
      </c>
      <c r="G82" s="14">
        <v>9895.89</v>
      </c>
      <c r="H82" s="9"/>
      <c r="I82" s="15">
        <f>+I77+I80</f>
        <v>3414117.0599999996</v>
      </c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2" t="s">
        <v>153</v>
      </c>
      <c r="B83" s="13" t="s">
        <v>154</v>
      </c>
      <c r="C83" s="14">
        <v>2929733.37</v>
      </c>
      <c r="D83" s="14">
        <v>462748.28</v>
      </c>
      <c r="E83" s="14">
        <v>269904.26</v>
      </c>
      <c r="F83" s="14">
        <v>-192844.02</v>
      </c>
      <c r="G83" s="14">
        <v>2736889.35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6" t="s">
        <v>155</v>
      </c>
      <c r="B84" s="17" t="s">
        <v>60</v>
      </c>
      <c r="C84" s="18">
        <f t="shared" ref="C84:G84" si="32">SUBTOTAL(9,C85:C87)</f>
        <v>184760.25</v>
      </c>
      <c r="D84" s="18">
        <f t="shared" si="32"/>
        <v>180616.43</v>
      </c>
      <c r="E84" s="18">
        <f t="shared" si="32"/>
        <v>180503.11000000002</v>
      </c>
      <c r="F84" s="18">
        <f t="shared" si="32"/>
        <v>-113.32000000000016</v>
      </c>
      <c r="G84" s="18">
        <f t="shared" si="32"/>
        <v>184646.93</v>
      </c>
      <c r="H84" s="19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2.75" customHeight="1">
      <c r="A85" s="12" t="s">
        <v>156</v>
      </c>
      <c r="B85" s="13" t="s">
        <v>157</v>
      </c>
      <c r="C85" s="14">
        <v>40905.06</v>
      </c>
      <c r="D85" s="14">
        <v>4000</v>
      </c>
      <c r="E85" s="14">
        <v>2380.3200000000002</v>
      </c>
      <c r="F85" s="14">
        <v>-1619.68</v>
      </c>
      <c r="G85" s="14">
        <v>39285.379999999997</v>
      </c>
      <c r="H85" s="9"/>
      <c r="I85" s="15">
        <v>39285.379999999997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-1177.32</v>
      </c>
      <c r="D86" s="14">
        <v>176616.43</v>
      </c>
      <c r="E86" s="14">
        <v>178122.79</v>
      </c>
      <c r="F86" s="14">
        <v>1506.36</v>
      </c>
      <c r="G86" s="14">
        <v>329.04</v>
      </c>
      <c r="H86" s="9"/>
      <c r="I86" s="15">
        <v>329.04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145032.51</v>
      </c>
      <c r="D87" s="14">
        <v>0</v>
      </c>
      <c r="E87" s="14">
        <v>0</v>
      </c>
      <c r="F87" s="14">
        <v>0</v>
      </c>
      <c r="G87" s="14">
        <v>145032.51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6" t="s">
        <v>162</v>
      </c>
      <c r="B88" s="17" t="s">
        <v>163</v>
      </c>
      <c r="C88" s="18">
        <f t="shared" ref="C88:G88" si="33">SUBTOTAL(9,C89:C99)</f>
        <v>879569.05999999994</v>
      </c>
      <c r="D88" s="18">
        <f t="shared" si="33"/>
        <v>83702.14</v>
      </c>
      <c r="E88" s="18">
        <f t="shared" si="33"/>
        <v>126420.11999999998</v>
      </c>
      <c r="F88" s="18">
        <f t="shared" si="33"/>
        <v>42717.979999999996</v>
      </c>
      <c r="G88" s="18">
        <f t="shared" si="33"/>
        <v>922287.04</v>
      </c>
      <c r="H88" s="19">
        <v>879569.05999999994</v>
      </c>
      <c r="I88" s="20">
        <v>922287.04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2.75" customHeight="1">
      <c r="A89" s="12" t="s">
        <v>164</v>
      </c>
      <c r="B89" s="13" t="s">
        <v>165</v>
      </c>
      <c r="C89" s="14">
        <v>10736.26</v>
      </c>
      <c r="D89" s="14">
        <v>11489.03</v>
      </c>
      <c r="E89" s="14">
        <v>10288.620000000001</v>
      </c>
      <c r="F89" s="14">
        <v>-1200.4100000000001</v>
      </c>
      <c r="G89" s="14">
        <v>9535.85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1328.63</v>
      </c>
      <c r="D90" s="14">
        <v>1345.28</v>
      </c>
      <c r="E90" s="14">
        <v>1163.43</v>
      </c>
      <c r="F90" s="14">
        <v>-181.85</v>
      </c>
      <c r="G90" s="14">
        <v>1146.78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391337.12</v>
      </c>
      <c r="D91" s="14">
        <v>5903.83</v>
      </c>
      <c r="E91" s="14">
        <v>28770.7</v>
      </c>
      <c r="F91" s="14">
        <v>22866.87</v>
      </c>
      <c r="G91" s="14">
        <v>414203.99</v>
      </c>
      <c r="H91" s="28">
        <f>+C91</f>
        <v>391337.12</v>
      </c>
      <c r="I91" s="15">
        <v>414203.99</v>
      </c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-55680</v>
      </c>
      <c r="D92" s="14">
        <v>22394</v>
      </c>
      <c r="E92" s="14">
        <v>28677.93</v>
      </c>
      <c r="F92" s="14">
        <v>6283.93</v>
      </c>
      <c r="G92" s="14">
        <v>-49396.07</v>
      </c>
      <c r="H92" s="28">
        <f>+C92</f>
        <v>-55680</v>
      </c>
      <c r="I92" s="27">
        <f>+G92</f>
        <v>-49396.07</v>
      </c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391162.54</v>
      </c>
      <c r="D93" s="14">
        <v>12600</v>
      </c>
      <c r="E93" s="14">
        <v>0</v>
      </c>
      <c r="F93" s="14">
        <v>-12600</v>
      </c>
      <c r="G93" s="14">
        <v>378562.54</v>
      </c>
      <c r="H93" s="28">
        <f>+C93</f>
        <v>391162.54</v>
      </c>
      <c r="I93" s="15">
        <v>378562.54</v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2" t="s">
        <v>174</v>
      </c>
      <c r="B94" s="13" t="s">
        <v>175</v>
      </c>
      <c r="C94" s="14">
        <v>9179.58</v>
      </c>
      <c r="D94" s="14">
        <v>2559</v>
      </c>
      <c r="E94" s="14">
        <v>2845.06</v>
      </c>
      <c r="F94" s="14">
        <v>286.06</v>
      </c>
      <c r="G94" s="14">
        <v>9465.64</v>
      </c>
      <c r="H94" s="28">
        <f t="shared" ref="H94:H96" si="34">+C94</f>
        <v>9179.58</v>
      </c>
      <c r="I94" s="15">
        <v>9465.64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 t="s">
        <v>176</v>
      </c>
      <c r="B95" s="13" t="s">
        <v>177</v>
      </c>
      <c r="C95" s="14">
        <v>63043.6</v>
      </c>
      <c r="D95" s="14">
        <v>25637</v>
      </c>
      <c r="E95" s="14">
        <v>28027.18</v>
      </c>
      <c r="F95" s="14">
        <v>2390.1799999999998</v>
      </c>
      <c r="G95" s="14">
        <v>65433.78</v>
      </c>
      <c r="H95" s="28">
        <f t="shared" si="34"/>
        <v>63043.6</v>
      </c>
      <c r="I95" s="15">
        <v>65433.78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 t="s">
        <v>178</v>
      </c>
      <c r="B96" s="13" t="s">
        <v>179</v>
      </c>
      <c r="C96" s="14">
        <v>4692.4399999999996</v>
      </c>
      <c r="D96" s="14">
        <v>1774</v>
      </c>
      <c r="E96" s="14">
        <v>1774.48</v>
      </c>
      <c r="F96" s="14">
        <v>0.48</v>
      </c>
      <c r="G96" s="14">
        <v>4692.92</v>
      </c>
      <c r="H96" s="28">
        <f t="shared" si="34"/>
        <v>4692.4399999999996</v>
      </c>
      <c r="I96" s="15">
        <v>4692.92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2" t="s">
        <v>180</v>
      </c>
      <c r="B97" s="13" t="s">
        <v>181</v>
      </c>
      <c r="C97" s="14">
        <v>-129.32</v>
      </c>
      <c r="D97" s="14">
        <v>0</v>
      </c>
      <c r="E97" s="14">
        <v>8911.69</v>
      </c>
      <c r="F97" s="14">
        <v>8911.69</v>
      </c>
      <c r="G97" s="14">
        <v>8782.3700000000008</v>
      </c>
      <c r="H97" s="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2" t="s">
        <v>182</v>
      </c>
      <c r="B98" s="13" t="s">
        <v>183</v>
      </c>
      <c r="C98" s="14">
        <v>-135.76</v>
      </c>
      <c r="D98" s="14">
        <v>0</v>
      </c>
      <c r="E98" s="14">
        <v>9682.0400000000009</v>
      </c>
      <c r="F98" s="14">
        <v>9682.0400000000009</v>
      </c>
      <c r="G98" s="14">
        <v>9546.2800000000007</v>
      </c>
      <c r="H98" s="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2" t="s">
        <v>184</v>
      </c>
      <c r="B99" s="13" t="s">
        <v>185</v>
      </c>
      <c r="C99" s="14">
        <v>64033.97</v>
      </c>
      <c r="D99" s="14">
        <v>0</v>
      </c>
      <c r="E99" s="14">
        <v>6278.99</v>
      </c>
      <c r="F99" s="14">
        <v>6278.99</v>
      </c>
      <c r="G99" s="14">
        <v>70312.960000000006</v>
      </c>
      <c r="H99" s="43">
        <f>+H88-H93-H94-H95-H96-H91-H92</f>
        <v>75833.77999999997</v>
      </c>
      <c r="I99" s="43">
        <f>+I88-I93-I94-I95-I96-I91-I92</f>
        <v>99324.239999999991</v>
      </c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6" t="s">
        <v>186</v>
      </c>
      <c r="B100" s="17" t="s">
        <v>187</v>
      </c>
      <c r="C100" s="18">
        <f t="shared" ref="C100:G100" si="35">SUBTOTAL(9,C101)</f>
        <v>418857.44</v>
      </c>
      <c r="D100" s="18">
        <f t="shared" si="35"/>
        <v>31081.84</v>
      </c>
      <c r="E100" s="18">
        <f t="shared" si="35"/>
        <v>31081.84</v>
      </c>
      <c r="F100" s="18">
        <f t="shared" si="35"/>
        <v>0</v>
      </c>
      <c r="G100" s="18">
        <f t="shared" si="35"/>
        <v>418857.44</v>
      </c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2.75" customHeight="1">
      <c r="A101" s="12" t="s">
        <v>188</v>
      </c>
      <c r="B101" s="13" t="s">
        <v>189</v>
      </c>
      <c r="C101" s="14">
        <v>418857.44</v>
      </c>
      <c r="D101" s="14">
        <v>31081.84</v>
      </c>
      <c r="E101" s="14">
        <v>31081.84</v>
      </c>
      <c r="F101" s="14">
        <v>0</v>
      </c>
      <c r="G101" s="14">
        <v>418857.44</v>
      </c>
      <c r="H101" s="9"/>
      <c r="I101" s="15">
        <v>418857.44</v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2"/>
      <c r="B102" s="13"/>
      <c r="C102" s="14"/>
      <c r="D102" s="14"/>
      <c r="E102" s="14"/>
      <c r="F102" s="14"/>
      <c r="G102" s="14"/>
      <c r="H102" s="9"/>
      <c r="I102" s="15">
        <f>SUM(I86:I101)</f>
        <v>2263760.56</v>
      </c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6" t="s">
        <v>190</v>
      </c>
      <c r="B103" s="17" t="s">
        <v>191</v>
      </c>
      <c r="C103" s="18">
        <f t="shared" ref="C103:G103" si="36">SUBTOTAL(9,C104:C113)</f>
        <v>1276741.69</v>
      </c>
      <c r="D103" s="18">
        <f t="shared" si="36"/>
        <v>0</v>
      </c>
      <c r="E103" s="18">
        <f t="shared" si="36"/>
        <v>0</v>
      </c>
      <c r="F103" s="18">
        <f t="shared" si="36"/>
        <v>0</v>
      </c>
      <c r="G103" s="18">
        <f t="shared" si="36"/>
        <v>1276741.69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6" t="s">
        <v>192</v>
      </c>
      <c r="B104" s="17" t="s">
        <v>193</v>
      </c>
      <c r="C104" s="18">
        <f t="shared" ref="C104:G104" si="37">SUBTOTAL(9,C105:C113)</f>
        <v>1276741.69</v>
      </c>
      <c r="D104" s="18">
        <f t="shared" si="37"/>
        <v>0</v>
      </c>
      <c r="E104" s="18">
        <f t="shared" si="37"/>
        <v>0</v>
      </c>
      <c r="F104" s="18">
        <f t="shared" si="37"/>
        <v>0</v>
      </c>
      <c r="G104" s="18">
        <f t="shared" si="37"/>
        <v>1276741.69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8">SUBTOTAL(9,C106:C110)</f>
        <v>734009.2</v>
      </c>
      <c r="D105" s="18">
        <f t="shared" si="38"/>
        <v>0</v>
      </c>
      <c r="E105" s="18">
        <f t="shared" si="38"/>
        <v>0</v>
      </c>
      <c r="F105" s="18">
        <f t="shared" si="38"/>
        <v>0</v>
      </c>
      <c r="G105" s="18">
        <f t="shared" si="38"/>
        <v>734009.2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6" t="s">
        <v>196</v>
      </c>
      <c r="B106" s="17" t="s">
        <v>197</v>
      </c>
      <c r="C106" s="18">
        <f t="shared" ref="C106:G106" si="39">SUBTOTAL(9,C107:C108)</f>
        <v>671509.2</v>
      </c>
      <c r="D106" s="18">
        <f t="shared" si="39"/>
        <v>0</v>
      </c>
      <c r="E106" s="18">
        <f t="shared" si="39"/>
        <v>0</v>
      </c>
      <c r="F106" s="18">
        <f t="shared" si="39"/>
        <v>0</v>
      </c>
      <c r="G106" s="18">
        <f t="shared" si="39"/>
        <v>671509.2</v>
      </c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2.75" customHeight="1">
      <c r="A107" s="12" t="s">
        <v>198</v>
      </c>
      <c r="B107" s="13" t="s">
        <v>199</v>
      </c>
      <c r="C107" s="14">
        <v>50000</v>
      </c>
      <c r="D107" s="14">
        <v>0</v>
      </c>
      <c r="E107" s="14">
        <v>0</v>
      </c>
      <c r="F107" s="14">
        <v>0</v>
      </c>
      <c r="G107" s="14">
        <v>50000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2" t="s">
        <v>200</v>
      </c>
      <c r="B108" s="13" t="s">
        <v>201</v>
      </c>
      <c r="C108" s="14">
        <v>621509.19999999995</v>
      </c>
      <c r="D108" s="14">
        <v>0</v>
      </c>
      <c r="E108" s="14">
        <v>0</v>
      </c>
      <c r="F108" s="14">
        <v>0</v>
      </c>
      <c r="G108" s="14">
        <v>621509.19999999995</v>
      </c>
      <c r="H108" s="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6" t="s">
        <v>202</v>
      </c>
      <c r="B109" s="17" t="s">
        <v>203</v>
      </c>
      <c r="C109" s="18">
        <f t="shared" ref="C109:G109" si="40">SUBTOTAL(9,C110)</f>
        <v>62500</v>
      </c>
      <c r="D109" s="18">
        <f t="shared" si="40"/>
        <v>0</v>
      </c>
      <c r="E109" s="18">
        <f t="shared" si="40"/>
        <v>0</v>
      </c>
      <c r="F109" s="18">
        <f t="shared" si="40"/>
        <v>0</v>
      </c>
      <c r="G109" s="18">
        <f t="shared" si="40"/>
        <v>62500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2" t="s">
        <v>204</v>
      </c>
      <c r="B110" s="13" t="s">
        <v>205</v>
      </c>
      <c r="C110" s="14">
        <v>62500</v>
      </c>
      <c r="D110" s="14">
        <v>0</v>
      </c>
      <c r="E110" s="14">
        <v>0</v>
      </c>
      <c r="F110" s="14">
        <v>0</v>
      </c>
      <c r="G110" s="14">
        <v>62500</v>
      </c>
      <c r="H110" s="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6" t="s">
        <v>206</v>
      </c>
      <c r="B111" s="17" t="s">
        <v>207</v>
      </c>
      <c r="C111" s="18">
        <f t="shared" ref="C111:G111" si="41">SUBTOTAL(9,C112:C113)</f>
        <v>542732.49</v>
      </c>
      <c r="D111" s="18">
        <f t="shared" si="41"/>
        <v>0</v>
      </c>
      <c r="E111" s="18">
        <f t="shared" si="41"/>
        <v>0</v>
      </c>
      <c r="F111" s="18">
        <f t="shared" si="41"/>
        <v>0</v>
      </c>
      <c r="G111" s="18">
        <f t="shared" si="41"/>
        <v>542732.49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6" t="s">
        <v>208</v>
      </c>
      <c r="B112" s="17" t="s">
        <v>209</v>
      </c>
      <c r="C112" s="18">
        <f t="shared" ref="C112:G112" si="42">SUBTOTAL(9,C113)</f>
        <v>542732.49</v>
      </c>
      <c r="D112" s="18">
        <f t="shared" si="42"/>
        <v>0</v>
      </c>
      <c r="E112" s="18">
        <f t="shared" si="42"/>
        <v>0</v>
      </c>
      <c r="F112" s="18">
        <f t="shared" si="42"/>
        <v>0</v>
      </c>
      <c r="G112" s="18">
        <f t="shared" si="42"/>
        <v>542732.49</v>
      </c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2.75" customHeight="1">
      <c r="A113" s="12" t="s">
        <v>210</v>
      </c>
      <c r="B113" s="13" t="s">
        <v>211</v>
      </c>
      <c r="C113" s="14">
        <v>542732.49</v>
      </c>
      <c r="D113" s="14">
        <v>0</v>
      </c>
      <c r="E113" s="14">
        <v>0</v>
      </c>
      <c r="F113" s="14">
        <v>0</v>
      </c>
      <c r="G113" s="14">
        <v>542732.49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/>
      <c r="B114" s="13"/>
      <c r="C114" s="14"/>
      <c r="D114" s="14"/>
      <c r="E114" s="14"/>
      <c r="F114" s="14"/>
      <c r="G114" s="14"/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6" t="s">
        <v>212</v>
      </c>
      <c r="B115" s="17" t="s">
        <v>213</v>
      </c>
      <c r="C115" s="18">
        <f t="shared" ref="C115:G115" si="43">SUBTOTAL(9,C116:C167)</f>
        <v>7653961.3500000006</v>
      </c>
      <c r="D115" s="18">
        <f t="shared" si="43"/>
        <v>104601.56999999999</v>
      </c>
      <c r="E115" s="18">
        <f t="shared" si="43"/>
        <v>1428113.46</v>
      </c>
      <c r="F115" s="18">
        <f t="shared" si="43"/>
        <v>1323511.8900000004</v>
      </c>
      <c r="G115" s="18">
        <f t="shared" si="43"/>
        <v>8977473.2400000002</v>
      </c>
      <c r="H115" s="19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2.75" customHeight="1">
      <c r="A116" s="16" t="s">
        <v>214</v>
      </c>
      <c r="B116" s="17" t="s">
        <v>215</v>
      </c>
      <c r="C116" s="18">
        <f t="shared" ref="C116:G116" si="44">SUBTOTAL(9,C117:C139)</f>
        <v>1653508.9699999997</v>
      </c>
      <c r="D116" s="18">
        <f t="shared" si="44"/>
        <v>0</v>
      </c>
      <c r="E116" s="18">
        <f t="shared" si="44"/>
        <v>0</v>
      </c>
      <c r="F116" s="18">
        <f t="shared" si="44"/>
        <v>0</v>
      </c>
      <c r="G116" s="18">
        <f t="shared" si="44"/>
        <v>1653508.9699999997</v>
      </c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75" customHeight="1">
      <c r="A117" s="16" t="s">
        <v>216</v>
      </c>
      <c r="B117" s="17" t="s">
        <v>217</v>
      </c>
      <c r="C117" s="18">
        <f t="shared" ref="C117:G117" si="45">SUBTOTAL(9,C118:C139)</f>
        <v>1653508.9699999997</v>
      </c>
      <c r="D117" s="18">
        <f t="shared" si="45"/>
        <v>0</v>
      </c>
      <c r="E117" s="18">
        <f t="shared" si="45"/>
        <v>0</v>
      </c>
      <c r="F117" s="18">
        <f t="shared" si="45"/>
        <v>0</v>
      </c>
      <c r="G117" s="18">
        <f t="shared" si="45"/>
        <v>1653508.9699999997</v>
      </c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2.75" customHeight="1">
      <c r="A118" s="16" t="s">
        <v>218</v>
      </c>
      <c r="B118" s="17" t="s">
        <v>219</v>
      </c>
      <c r="C118" s="18">
        <f t="shared" ref="C118:G118" si="46">SUBTOTAL(9,C119:C128)</f>
        <v>933283.83</v>
      </c>
      <c r="D118" s="18">
        <f t="shared" si="46"/>
        <v>0</v>
      </c>
      <c r="E118" s="18">
        <f t="shared" si="46"/>
        <v>0</v>
      </c>
      <c r="F118" s="18">
        <f t="shared" si="46"/>
        <v>0</v>
      </c>
      <c r="G118" s="18">
        <f t="shared" si="46"/>
        <v>933283.83</v>
      </c>
      <c r="H118" s="19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2.75" customHeight="1">
      <c r="A119" s="12" t="s">
        <v>220</v>
      </c>
      <c r="B119" s="13" t="s">
        <v>221</v>
      </c>
      <c r="C119" s="14">
        <v>727.8</v>
      </c>
      <c r="D119" s="14">
        <v>0</v>
      </c>
      <c r="E119" s="14">
        <v>0</v>
      </c>
      <c r="F119" s="14">
        <v>0</v>
      </c>
      <c r="G119" s="14">
        <v>727.8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8126.38</v>
      </c>
      <c r="D120" s="14">
        <v>0</v>
      </c>
      <c r="E120" s="14">
        <v>0</v>
      </c>
      <c r="F120" s="14">
        <v>0</v>
      </c>
      <c r="G120" s="14">
        <v>8126.38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794718.39</v>
      </c>
      <c r="D121" s="14">
        <v>0</v>
      </c>
      <c r="E121" s="14">
        <v>0</v>
      </c>
      <c r="F121" s="14">
        <v>0</v>
      </c>
      <c r="G121" s="14">
        <v>794718.39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22204.95</v>
      </c>
      <c r="D122" s="14">
        <v>0</v>
      </c>
      <c r="E122" s="14">
        <v>0</v>
      </c>
      <c r="F122" s="14">
        <v>0</v>
      </c>
      <c r="G122" s="14">
        <v>22204.95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228</v>
      </c>
      <c r="B123" s="13" t="s">
        <v>229</v>
      </c>
      <c r="C123" s="14">
        <v>14058.38</v>
      </c>
      <c r="D123" s="14">
        <v>0</v>
      </c>
      <c r="E123" s="14">
        <v>0</v>
      </c>
      <c r="F123" s="14">
        <v>0</v>
      </c>
      <c r="G123" s="14">
        <v>14058.38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231</v>
      </c>
      <c r="C124" s="14">
        <v>42395.87</v>
      </c>
      <c r="D124" s="14">
        <v>0</v>
      </c>
      <c r="E124" s="14">
        <v>0</v>
      </c>
      <c r="F124" s="14">
        <v>0</v>
      </c>
      <c r="G124" s="14">
        <v>42395.87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233</v>
      </c>
      <c r="C125" s="14">
        <v>4235.08</v>
      </c>
      <c r="D125" s="14">
        <v>0</v>
      </c>
      <c r="E125" s="14">
        <v>0</v>
      </c>
      <c r="F125" s="14">
        <v>0</v>
      </c>
      <c r="G125" s="14">
        <v>4235.08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234</v>
      </c>
      <c r="B126" s="13" t="s">
        <v>235</v>
      </c>
      <c r="C126" s="14">
        <v>7521.36</v>
      </c>
      <c r="D126" s="14">
        <v>0</v>
      </c>
      <c r="E126" s="14">
        <v>0</v>
      </c>
      <c r="F126" s="14">
        <v>0</v>
      </c>
      <c r="G126" s="14">
        <v>7521.36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236</v>
      </c>
      <c r="B127" s="13" t="s">
        <v>237</v>
      </c>
      <c r="C127" s="14">
        <v>4557.66</v>
      </c>
      <c r="D127" s="14">
        <v>0</v>
      </c>
      <c r="E127" s="14">
        <v>0</v>
      </c>
      <c r="F127" s="14">
        <v>0</v>
      </c>
      <c r="G127" s="14">
        <v>4557.66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238</v>
      </c>
      <c r="B128" s="13" t="s">
        <v>239</v>
      </c>
      <c r="C128" s="14">
        <v>34737.96</v>
      </c>
      <c r="D128" s="14">
        <v>0</v>
      </c>
      <c r="E128" s="14">
        <v>0</v>
      </c>
      <c r="F128" s="14">
        <v>0</v>
      </c>
      <c r="G128" s="14">
        <v>34737.96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6" t="s">
        <v>240</v>
      </c>
      <c r="B129" s="17" t="s">
        <v>241</v>
      </c>
      <c r="C129" s="18">
        <f t="shared" ref="C129:G129" si="47">SUBTOTAL(9,C130:C139)</f>
        <v>720225.1399999999</v>
      </c>
      <c r="D129" s="18">
        <f t="shared" si="47"/>
        <v>0</v>
      </c>
      <c r="E129" s="18">
        <f t="shared" si="47"/>
        <v>0</v>
      </c>
      <c r="F129" s="18">
        <f t="shared" si="47"/>
        <v>0</v>
      </c>
      <c r="G129" s="18">
        <f t="shared" si="47"/>
        <v>720225.1399999999</v>
      </c>
      <c r="H129" s="19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2.75" customHeight="1">
      <c r="A130" s="12" t="s">
        <v>242</v>
      </c>
      <c r="B130" s="13" t="s">
        <v>243</v>
      </c>
      <c r="C130" s="14">
        <v>348317.77</v>
      </c>
      <c r="D130" s="14">
        <v>0</v>
      </c>
      <c r="E130" s="14">
        <v>0</v>
      </c>
      <c r="F130" s="14">
        <v>0</v>
      </c>
      <c r="G130" s="14">
        <v>348317.77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244</v>
      </c>
      <c r="B131" s="13" t="s">
        <v>227</v>
      </c>
      <c r="C131" s="14">
        <v>19565.919999999998</v>
      </c>
      <c r="D131" s="14">
        <v>0</v>
      </c>
      <c r="E131" s="14">
        <v>0</v>
      </c>
      <c r="F131" s="14">
        <v>0</v>
      </c>
      <c r="G131" s="14">
        <v>19565.919999999998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245</v>
      </c>
      <c r="B132" s="13" t="s">
        <v>229</v>
      </c>
      <c r="C132" s="14">
        <v>33471.43</v>
      </c>
      <c r="D132" s="14">
        <v>0</v>
      </c>
      <c r="E132" s="14">
        <v>0</v>
      </c>
      <c r="F132" s="14">
        <v>0</v>
      </c>
      <c r="G132" s="14">
        <v>33471.43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246</v>
      </c>
      <c r="B133" s="13" t="s">
        <v>247</v>
      </c>
      <c r="C133" s="14">
        <v>162057.71</v>
      </c>
      <c r="D133" s="14">
        <v>0</v>
      </c>
      <c r="E133" s="14">
        <v>0</v>
      </c>
      <c r="F133" s="14">
        <v>0</v>
      </c>
      <c r="G133" s="14">
        <v>162057.71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248</v>
      </c>
      <c r="B134" s="13" t="s">
        <v>231</v>
      </c>
      <c r="C134" s="14">
        <v>98486.26</v>
      </c>
      <c r="D134" s="14">
        <v>0</v>
      </c>
      <c r="E134" s="14">
        <v>0</v>
      </c>
      <c r="F134" s="14">
        <v>0</v>
      </c>
      <c r="G134" s="14">
        <v>98486.26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249</v>
      </c>
      <c r="B135" s="13" t="s">
        <v>233</v>
      </c>
      <c r="C135" s="14">
        <v>3305.73</v>
      </c>
      <c r="D135" s="14">
        <v>0</v>
      </c>
      <c r="E135" s="14">
        <v>0</v>
      </c>
      <c r="F135" s="14">
        <v>0</v>
      </c>
      <c r="G135" s="14">
        <v>3305.73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250</v>
      </c>
      <c r="B136" s="13" t="s">
        <v>235</v>
      </c>
      <c r="C136" s="14">
        <v>21967.96</v>
      </c>
      <c r="D136" s="14">
        <v>0</v>
      </c>
      <c r="E136" s="14">
        <v>0</v>
      </c>
      <c r="F136" s="14">
        <v>0</v>
      </c>
      <c r="G136" s="14">
        <v>21967.96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251</v>
      </c>
      <c r="B137" s="13" t="s">
        <v>252</v>
      </c>
      <c r="C137" s="14">
        <v>4975.22</v>
      </c>
      <c r="D137" s="14">
        <v>0</v>
      </c>
      <c r="E137" s="14">
        <v>0</v>
      </c>
      <c r="F137" s="14">
        <v>0</v>
      </c>
      <c r="G137" s="14">
        <v>4975.22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253</v>
      </c>
      <c r="B138" s="13" t="s">
        <v>254</v>
      </c>
      <c r="C138" s="14">
        <v>2050.6799999999998</v>
      </c>
      <c r="D138" s="14">
        <v>0</v>
      </c>
      <c r="E138" s="14">
        <v>0</v>
      </c>
      <c r="F138" s="14">
        <v>0</v>
      </c>
      <c r="G138" s="14">
        <v>2050.6799999999998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255</v>
      </c>
      <c r="B139" s="13" t="s">
        <v>239</v>
      </c>
      <c r="C139" s="14">
        <v>26026.46</v>
      </c>
      <c r="D139" s="14">
        <v>0</v>
      </c>
      <c r="E139" s="14">
        <v>0</v>
      </c>
      <c r="F139" s="14">
        <v>0</v>
      </c>
      <c r="G139" s="14">
        <v>26026.46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6" t="s">
        <v>256</v>
      </c>
      <c r="B140" s="17" t="s">
        <v>257</v>
      </c>
      <c r="C140" s="18">
        <f t="shared" ref="C140:G140" si="48">SUBTOTAL(9,C141:C167)</f>
        <v>6000452.379999999</v>
      </c>
      <c r="D140" s="18">
        <f t="shared" si="48"/>
        <v>104601.56999999999</v>
      </c>
      <c r="E140" s="18">
        <f t="shared" si="48"/>
        <v>1428113.46</v>
      </c>
      <c r="F140" s="18">
        <f t="shared" si="48"/>
        <v>1323511.8900000004</v>
      </c>
      <c r="G140" s="18">
        <f t="shared" si="48"/>
        <v>7323964.2700000005</v>
      </c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2.75" customHeight="1">
      <c r="A141" s="16" t="s">
        <v>258</v>
      </c>
      <c r="B141" s="17" t="s">
        <v>259</v>
      </c>
      <c r="C141" s="18">
        <f t="shared" ref="C141:G141" si="49">SUBTOTAL(9,C142:C167)</f>
        <v>6000452.379999999</v>
      </c>
      <c r="D141" s="18">
        <f t="shared" si="49"/>
        <v>104601.56999999999</v>
      </c>
      <c r="E141" s="18">
        <f t="shared" si="49"/>
        <v>1428113.46</v>
      </c>
      <c r="F141" s="18">
        <f t="shared" si="49"/>
        <v>1323511.8900000004</v>
      </c>
      <c r="G141" s="18">
        <f t="shared" si="49"/>
        <v>7323964.2700000005</v>
      </c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2.75" customHeight="1">
      <c r="A142" s="16" t="s">
        <v>260</v>
      </c>
      <c r="B142" s="17" t="s">
        <v>261</v>
      </c>
      <c r="C142" s="18">
        <f t="shared" ref="C142:G142" si="50">SUBTOTAL(9,C143:C154)</f>
        <v>3339700.98</v>
      </c>
      <c r="D142" s="18">
        <f t="shared" si="50"/>
        <v>0</v>
      </c>
      <c r="E142" s="18">
        <f t="shared" si="50"/>
        <v>771611.85</v>
      </c>
      <c r="F142" s="18">
        <f t="shared" si="50"/>
        <v>771611.85</v>
      </c>
      <c r="G142" s="18">
        <f t="shared" si="50"/>
        <v>4111312.83</v>
      </c>
      <c r="H142" s="19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2.75" customHeight="1">
      <c r="A143" s="12" t="s">
        <v>262</v>
      </c>
      <c r="B143" s="13" t="s">
        <v>221</v>
      </c>
      <c r="C143" s="14">
        <v>0</v>
      </c>
      <c r="D143" s="14">
        <v>0</v>
      </c>
      <c r="E143" s="14">
        <v>74983.55</v>
      </c>
      <c r="F143" s="14">
        <v>74983.55</v>
      </c>
      <c r="G143" s="14">
        <v>74983.55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263</v>
      </c>
      <c r="B144" s="13" t="s">
        <v>223</v>
      </c>
      <c r="C144" s="14">
        <v>46851.57</v>
      </c>
      <c r="D144" s="14">
        <v>0</v>
      </c>
      <c r="E144" s="14">
        <v>32444.95</v>
      </c>
      <c r="F144" s="14">
        <v>32444.95</v>
      </c>
      <c r="G144" s="14">
        <v>79296.52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264</v>
      </c>
      <c r="B145" s="13" t="s">
        <v>225</v>
      </c>
      <c r="C145" s="14">
        <v>3012655.2</v>
      </c>
      <c r="D145" s="14">
        <v>0</v>
      </c>
      <c r="E145" s="14">
        <v>531225.05000000005</v>
      </c>
      <c r="F145" s="14">
        <v>531225.05000000005</v>
      </c>
      <c r="G145" s="14">
        <v>3543880.25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265</v>
      </c>
      <c r="B146" s="13" t="s">
        <v>227</v>
      </c>
      <c r="C146" s="14">
        <v>13656.68</v>
      </c>
      <c r="D146" s="14">
        <v>0</v>
      </c>
      <c r="E146" s="14">
        <v>11302.83</v>
      </c>
      <c r="F146" s="14">
        <v>11302.83</v>
      </c>
      <c r="G146" s="14">
        <v>24959.51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266</v>
      </c>
      <c r="B147" s="13" t="s">
        <v>229</v>
      </c>
      <c r="C147" s="14">
        <v>30575.38</v>
      </c>
      <c r="D147" s="14">
        <v>0</v>
      </c>
      <c r="E147" s="14">
        <v>5236.8</v>
      </c>
      <c r="F147" s="14">
        <v>5236.8</v>
      </c>
      <c r="G147" s="14">
        <v>35812.18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267</v>
      </c>
      <c r="B148" s="13" t="s">
        <v>231</v>
      </c>
      <c r="C148" s="14">
        <v>43418.36</v>
      </c>
      <c r="D148" s="14">
        <v>0</v>
      </c>
      <c r="E148" s="14">
        <v>26550.37</v>
      </c>
      <c r="F148" s="14">
        <v>26550.37</v>
      </c>
      <c r="G148" s="14">
        <v>69968.73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268</v>
      </c>
      <c r="B149" s="13" t="s">
        <v>233</v>
      </c>
      <c r="C149" s="14">
        <v>2782.39</v>
      </c>
      <c r="D149" s="14">
        <v>0</v>
      </c>
      <c r="E149" s="14">
        <v>29919.23</v>
      </c>
      <c r="F149" s="14">
        <v>29919.23</v>
      </c>
      <c r="G149" s="14">
        <v>32701.62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269</v>
      </c>
      <c r="B150" s="13" t="s">
        <v>270</v>
      </c>
      <c r="C150" s="14">
        <v>708.62</v>
      </c>
      <c r="D150" s="14">
        <v>0</v>
      </c>
      <c r="E150" s="14">
        <v>0</v>
      </c>
      <c r="F150" s="14">
        <v>0</v>
      </c>
      <c r="G150" s="14">
        <v>708.62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271</v>
      </c>
      <c r="B151" s="13" t="s">
        <v>235</v>
      </c>
      <c r="C151" s="14">
        <v>2565.61</v>
      </c>
      <c r="D151" s="14">
        <v>0</v>
      </c>
      <c r="E151" s="14">
        <v>737.97</v>
      </c>
      <c r="F151" s="14">
        <v>737.97</v>
      </c>
      <c r="G151" s="14">
        <v>3303.58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272</v>
      </c>
      <c r="B152" s="13" t="s">
        <v>254</v>
      </c>
      <c r="C152" s="14">
        <v>0</v>
      </c>
      <c r="D152" s="14">
        <v>0</v>
      </c>
      <c r="E152" s="14">
        <v>53389.19</v>
      </c>
      <c r="F152" s="14">
        <v>53389.19</v>
      </c>
      <c r="G152" s="14">
        <v>53389.19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273</v>
      </c>
      <c r="B153" s="13" t="s">
        <v>237</v>
      </c>
      <c r="C153" s="14">
        <v>39583.69</v>
      </c>
      <c r="D153" s="14">
        <v>0</v>
      </c>
      <c r="E153" s="14">
        <v>0</v>
      </c>
      <c r="F153" s="14">
        <v>0</v>
      </c>
      <c r="G153" s="14">
        <v>39583.69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274</v>
      </c>
      <c r="B154" s="13" t="s">
        <v>239</v>
      </c>
      <c r="C154" s="14">
        <v>146903.48000000001</v>
      </c>
      <c r="D154" s="14">
        <v>0</v>
      </c>
      <c r="E154" s="14">
        <v>5821.91</v>
      </c>
      <c r="F154" s="14">
        <v>5821.91</v>
      </c>
      <c r="G154" s="14">
        <v>152725.39000000001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6" t="s">
        <v>275</v>
      </c>
      <c r="B155" s="17" t="s">
        <v>276</v>
      </c>
      <c r="C155" s="18">
        <f t="shared" ref="C155:G155" si="51">SUBTOTAL(9,C156:C167)</f>
        <v>2660751.4</v>
      </c>
      <c r="D155" s="18">
        <f t="shared" si="51"/>
        <v>104601.56999999999</v>
      </c>
      <c r="E155" s="18">
        <f t="shared" si="51"/>
        <v>656501.61</v>
      </c>
      <c r="F155" s="18">
        <f t="shared" si="51"/>
        <v>551900.04</v>
      </c>
      <c r="G155" s="18">
        <f t="shared" si="51"/>
        <v>3212651.4400000004</v>
      </c>
      <c r="H155" s="19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2.75" customHeight="1">
      <c r="A156" s="12" t="s">
        <v>277</v>
      </c>
      <c r="B156" s="13" t="s">
        <v>225</v>
      </c>
      <c r="C156" s="14">
        <v>1717161.38</v>
      </c>
      <c r="D156" s="14">
        <v>48746.41</v>
      </c>
      <c r="E156" s="14">
        <v>372875.6</v>
      </c>
      <c r="F156" s="14">
        <v>324129.19</v>
      </c>
      <c r="G156" s="14">
        <v>2041290.57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 t="s">
        <v>278</v>
      </c>
      <c r="B157" s="13" t="s">
        <v>227</v>
      </c>
      <c r="C157" s="14">
        <v>48465.71</v>
      </c>
      <c r="D157" s="14">
        <v>3376.21</v>
      </c>
      <c r="E157" s="14">
        <v>7276.66</v>
      </c>
      <c r="F157" s="14">
        <v>3900.45</v>
      </c>
      <c r="G157" s="14">
        <v>52366.16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279</v>
      </c>
      <c r="B158" s="13" t="s">
        <v>229</v>
      </c>
      <c r="C158" s="14">
        <v>78797.56</v>
      </c>
      <c r="D158" s="14">
        <v>2993.05</v>
      </c>
      <c r="E158" s="14">
        <v>23455.65</v>
      </c>
      <c r="F158" s="14">
        <v>20462.599999999999</v>
      </c>
      <c r="G158" s="14">
        <v>99260.160000000003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280</v>
      </c>
      <c r="B159" s="13" t="s">
        <v>247</v>
      </c>
      <c r="C159" s="14">
        <v>322988.67</v>
      </c>
      <c r="D159" s="14">
        <v>4967.22</v>
      </c>
      <c r="E159" s="14">
        <v>97272.43</v>
      </c>
      <c r="F159" s="14">
        <v>92305.21</v>
      </c>
      <c r="G159" s="14">
        <v>415293.88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281</v>
      </c>
      <c r="B160" s="13" t="s">
        <v>282</v>
      </c>
      <c r="C160" s="14">
        <v>304744.62</v>
      </c>
      <c r="D160" s="14">
        <v>7067.33</v>
      </c>
      <c r="E160" s="14">
        <v>48374.7</v>
      </c>
      <c r="F160" s="14">
        <v>41307.370000000003</v>
      </c>
      <c r="G160" s="14">
        <v>346051.99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283</v>
      </c>
      <c r="B161" s="13" t="s">
        <v>233</v>
      </c>
      <c r="C161" s="14">
        <v>36521.379999999997</v>
      </c>
      <c r="D161" s="14">
        <v>0</v>
      </c>
      <c r="E161" s="14">
        <v>11919.08</v>
      </c>
      <c r="F161" s="14">
        <v>11919.08</v>
      </c>
      <c r="G161" s="14">
        <v>48440.46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284</v>
      </c>
      <c r="B162" s="13" t="s">
        <v>270</v>
      </c>
      <c r="C162" s="14">
        <v>305.83999999999997</v>
      </c>
      <c r="D162" s="14">
        <v>0</v>
      </c>
      <c r="E162" s="14">
        <v>0</v>
      </c>
      <c r="F162" s="14">
        <v>0</v>
      </c>
      <c r="G162" s="14">
        <v>305.83999999999997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285</v>
      </c>
      <c r="B163" s="13" t="s">
        <v>286</v>
      </c>
      <c r="C163" s="14">
        <v>8077.6</v>
      </c>
      <c r="D163" s="14">
        <v>0</v>
      </c>
      <c r="E163" s="14">
        <v>0</v>
      </c>
      <c r="F163" s="14">
        <v>0</v>
      </c>
      <c r="G163" s="14">
        <v>8077.6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287</v>
      </c>
      <c r="B164" s="13" t="s">
        <v>235</v>
      </c>
      <c r="C164" s="14">
        <v>38424.129999999997</v>
      </c>
      <c r="D164" s="14">
        <v>2218.48</v>
      </c>
      <c r="E164" s="14">
        <v>9940.34</v>
      </c>
      <c r="F164" s="14">
        <v>7721.86</v>
      </c>
      <c r="G164" s="14">
        <v>46145.99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288</v>
      </c>
      <c r="B165" s="13" t="s">
        <v>252</v>
      </c>
      <c r="C165" s="14">
        <v>2969.16</v>
      </c>
      <c r="D165" s="14">
        <v>0</v>
      </c>
      <c r="E165" s="14">
        <v>1098.06</v>
      </c>
      <c r="F165" s="14">
        <v>1098.06</v>
      </c>
      <c r="G165" s="14">
        <v>4067.22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289</v>
      </c>
      <c r="B166" s="13" t="s">
        <v>254</v>
      </c>
      <c r="C166" s="14">
        <v>16453.62</v>
      </c>
      <c r="D166" s="14">
        <v>13093.81</v>
      </c>
      <c r="E166" s="14">
        <v>13093.81</v>
      </c>
      <c r="F166" s="14">
        <v>0</v>
      </c>
      <c r="G166" s="14">
        <v>16453.62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290</v>
      </c>
      <c r="B167" s="13" t="s">
        <v>239</v>
      </c>
      <c r="C167" s="14">
        <v>85841.73</v>
      </c>
      <c r="D167" s="14">
        <v>22139.06</v>
      </c>
      <c r="E167" s="14">
        <v>71195.28</v>
      </c>
      <c r="F167" s="14">
        <v>49056.22</v>
      </c>
      <c r="G167" s="14">
        <v>134897.95000000001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/>
      <c r="B168" s="13"/>
      <c r="C168" s="14"/>
      <c r="D168" s="14"/>
      <c r="E168" s="14"/>
      <c r="F168" s="14"/>
      <c r="G168" s="14"/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6" t="s">
        <v>291</v>
      </c>
      <c r="B169" s="17" t="s">
        <v>292</v>
      </c>
      <c r="C169" s="18">
        <f t="shared" ref="C169:G169" si="52">SUBTOTAL(9,C170:C215)</f>
        <v>4798432.2800000012</v>
      </c>
      <c r="D169" s="18">
        <f t="shared" si="52"/>
        <v>1120676.1600000001</v>
      </c>
      <c r="E169" s="18">
        <f t="shared" si="52"/>
        <v>217578.8</v>
      </c>
      <c r="F169" s="18">
        <f t="shared" si="52"/>
        <v>903097.36</v>
      </c>
      <c r="G169" s="18">
        <f t="shared" si="52"/>
        <v>5701529.6400000006</v>
      </c>
      <c r="H169" s="19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2.75" customHeight="1">
      <c r="A170" s="16" t="s">
        <v>293</v>
      </c>
      <c r="B170" s="17" t="s">
        <v>294</v>
      </c>
      <c r="C170" s="18">
        <f t="shared" ref="C170:G170" si="53">SUBTOTAL(9,C171:C189)</f>
        <v>1376239.1199999999</v>
      </c>
      <c r="D170" s="18">
        <f t="shared" si="53"/>
        <v>0</v>
      </c>
      <c r="E170" s="18">
        <f t="shared" si="53"/>
        <v>0</v>
      </c>
      <c r="F170" s="18">
        <f t="shared" si="53"/>
        <v>0</v>
      </c>
      <c r="G170" s="18">
        <f t="shared" si="53"/>
        <v>1376239.1199999999</v>
      </c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2.75" customHeight="1">
      <c r="A171" s="16" t="s">
        <v>295</v>
      </c>
      <c r="B171" s="17" t="s">
        <v>296</v>
      </c>
      <c r="C171" s="18">
        <f t="shared" ref="C171:G171" si="54">SUBTOTAL(9,C172:C189)</f>
        <v>1376239.1199999999</v>
      </c>
      <c r="D171" s="18">
        <f t="shared" si="54"/>
        <v>0</v>
      </c>
      <c r="E171" s="18">
        <f t="shared" si="54"/>
        <v>0</v>
      </c>
      <c r="F171" s="18">
        <f t="shared" si="54"/>
        <v>0</v>
      </c>
      <c r="G171" s="18">
        <f t="shared" si="54"/>
        <v>1376239.1199999999</v>
      </c>
      <c r="H171" s="19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2.75" customHeight="1">
      <c r="A172" s="16" t="s">
        <v>297</v>
      </c>
      <c r="B172" s="17" t="s">
        <v>298</v>
      </c>
      <c r="C172" s="18">
        <f t="shared" ref="C172:G172" si="55">SUBTOTAL(9,C173:C179)</f>
        <v>1002280.0599999999</v>
      </c>
      <c r="D172" s="18">
        <f t="shared" si="55"/>
        <v>0</v>
      </c>
      <c r="E172" s="18">
        <f t="shared" si="55"/>
        <v>0</v>
      </c>
      <c r="F172" s="18">
        <f t="shared" si="55"/>
        <v>0</v>
      </c>
      <c r="G172" s="18">
        <f t="shared" si="55"/>
        <v>1002280.0599999999</v>
      </c>
      <c r="H172" s="19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2.75" customHeight="1">
      <c r="A173" s="12" t="s">
        <v>299</v>
      </c>
      <c r="B173" s="13" t="s">
        <v>221</v>
      </c>
      <c r="C173" s="14">
        <v>5847.19</v>
      </c>
      <c r="D173" s="14">
        <v>0</v>
      </c>
      <c r="E173" s="14">
        <v>0</v>
      </c>
      <c r="F173" s="14">
        <v>0</v>
      </c>
      <c r="G173" s="14">
        <v>5847.19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300</v>
      </c>
      <c r="B174" s="13" t="s">
        <v>223</v>
      </c>
      <c r="C174" s="14">
        <v>920285.28</v>
      </c>
      <c r="D174" s="14">
        <v>0</v>
      </c>
      <c r="E174" s="14">
        <v>0</v>
      </c>
      <c r="F174" s="14">
        <v>0</v>
      </c>
      <c r="G174" s="14">
        <v>920285.28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301</v>
      </c>
      <c r="B175" s="13" t="s">
        <v>225</v>
      </c>
      <c r="C175" s="14">
        <v>5216.74</v>
      </c>
      <c r="D175" s="14">
        <v>0</v>
      </c>
      <c r="E175" s="14">
        <v>0</v>
      </c>
      <c r="F175" s="14">
        <v>0</v>
      </c>
      <c r="G175" s="14">
        <v>5216.74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302</v>
      </c>
      <c r="B176" s="13" t="s">
        <v>282</v>
      </c>
      <c r="C176" s="14">
        <v>36319.620000000003</v>
      </c>
      <c r="D176" s="14">
        <v>0</v>
      </c>
      <c r="E176" s="14">
        <v>0</v>
      </c>
      <c r="F176" s="14">
        <v>0</v>
      </c>
      <c r="G176" s="14">
        <v>36319.620000000003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303</v>
      </c>
      <c r="B177" s="13" t="s">
        <v>235</v>
      </c>
      <c r="C177" s="14">
        <v>1237.3599999999999</v>
      </c>
      <c r="D177" s="14">
        <v>0</v>
      </c>
      <c r="E177" s="14">
        <v>0</v>
      </c>
      <c r="F177" s="14">
        <v>0</v>
      </c>
      <c r="G177" s="14">
        <v>1237.3599999999999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304</v>
      </c>
      <c r="B178" s="13" t="s">
        <v>237</v>
      </c>
      <c r="C178" s="14">
        <v>2917</v>
      </c>
      <c r="D178" s="14">
        <v>0</v>
      </c>
      <c r="E178" s="14">
        <v>0</v>
      </c>
      <c r="F178" s="14">
        <v>0</v>
      </c>
      <c r="G178" s="14">
        <v>2917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305</v>
      </c>
      <c r="B179" s="13" t="s">
        <v>306</v>
      </c>
      <c r="C179" s="14">
        <v>30456.87</v>
      </c>
      <c r="D179" s="14">
        <v>0</v>
      </c>
      <c r="E179" s="14">
        <v>0</v>
      </c>
      <c r="F179" s="14">
        <v>0</v>
      </c>
      <c r="G179" s="14">
        <v>30456.87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6" t="s">
        <v>307</v>
      </c>
      <c r="B180" s="17" t="s">
        <v>308</v>
      </c>
      <c r="C180" s="18">
        <f t="shared" ref="C180:G180" si="56">SUBTOTAL(9,C181:C189)</f>
        <v>373959.06000000006</v>
      </c>
      <c r="D180" s="18">
        <f t="shared" si="56"/>
        <v>0</v>
      </c>
      <c r="E180" s="18">
        <f t="shared" si="56"/>
        <v>0</v>
      </c>
      <c r="F180" s="18">
        <f t="shared" si="56"/>
        <v>0</v>
      </c>
      <c r="G180" s="18">
        <f t="shared" si="56"/>
        <v>373959.06000000006</v>
      </c>
      <c r="H180" s="19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2.75" customHeight="1">
      <c r="A181" s="12" t="s">
        <v>309</v>
      </c>
      <c r="B181" s="13" t="s">
        <v>225</v>
      </c>
      <c r="C181" s="14">
        <v>182454.76</v>
      </c>
      <c r="D181" s="14">
        <v>0</v>
      </c>
      <c r="E181" s="14">
        <v>0</v>
      </c>
      <c r="F181" s="14">
        <v>0</v>
      </c>
      <c r="G181" s="14">
        <v>182454.76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2" t="s">
        <v>310</v>
      </c>
      <c r="B182" s="13" t="s">
        <v>227</v>
      </c>
      <c r="C182" s="14">
        <v>7963.19</v>
      </c>
      <c r="D182" s="14">
        <v>0</v>
      </c>
      <c r="E182" s="14">
        <v>0</v>
      </c>
      <c r="F182" s="14">
        <v>0</v>
      </c>
      <c r="G182" s="14">
        <v>7963.19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311</v>
      </c>
      <c r="B183" s="13" t="s">
        <v>229</v>
      </c>
      <c r="C183" s="14">
        <v>4573.93</v>
      </c>
      <c r="D183" s="14">
        <v>0</v>
      </c>
      <c r="E183" s="14">
        <v>0</v>
      </c>
      <c r="F183" s="14">
        <v>0</v>
      </c>
      <c r="G183" s="14">
        <v>4573.93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312</v>
      </c>
      <c r="B184" s="13" t="s">
        <v>247</v>
      </c>
      <c r="C184" s="14">
        <v>125870.03</v>
      </c>
      <c r="D184" s="14">
        <v>0</v>
      </c>
      <c r="E184" s="14">
        <v>0</v>
      </c>
      <c r="F184" s="14">
        <v>0</v>
      </c>
      <c r="G184" s="14">
        <v>125870.03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313</v>
      </c>
      <c r="B185" s="13" t="s">
        <v>282</v>
      </c>
      <c r="C185" s="14">
        <v>33545.06</v>
      </c>
      <c r="D185" s="14">
        <v>0</v>
      </c>
      <c r="E185" s="14">
        <v>0</v>
      </c>
      <c r="F185" s="14">
        <v>0</v>
      </c>
      <c r="G185" s="14">
        <v>33545.06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314</v>
      </c>
      <c r="B186" s="13" t="s">
        <v>233</v>
      </c>
      <c r="C186" s="14">
        <v>4252.59</v>
      </c>
      <c r="D186" s="14">
        <v>0</v>
      </c>
      <c r="E186" s="14">
        <v>0</v>
      </c>
      <c r="F186" s="14">
        <v>0</v>
      </c>
      <c r="G186" s="14">
        <v>4252.59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315</v>
      </c>
      <c r="B187" s="13" t="s">
        <v>235</v>
      </c>
      <c r="C187" s="14">
        <v>1428.1</v>
      </c>
      <c r="D187" s="14">
        <v>0</v>
      </c>
      <c r="E187" s="14">
        <v>0</v>
      </c>
      <c r="F187" s="14">
        <v>0</v>
      </c>
      <c r="G187" s="14">
        <v>1428.1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316</v>
      </c>
      <c r="B188" s="13" t="s">
        <v>252</v>
      </c>
      <c r="C188" s="14">
        <v>1836.44</v>
      </c>
      <c r="D188" s="14">
        <v>0</v>
      </c>
      <c r="E188" s="14">
        <v>0</v>
      </c>
      <c r="F188" s="14">
        <v>0</v>
      </c>
      <c r="G188" s="14">
        <v>1836.44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317</v>
      </c>
      <c r="B189" s="13" t="s">
        <v>306</v>
      </c>
      <c r="C189" s="14">
        <v>12034.96</v>
      </c>
      <c r="D189" s="14">
        <v>0</v>
      </c>
      <c r="E189" s="14">
        <v>0</v>
      </c>
      <c r="F189" s="14">
        <v>0</v>
      </c>
      <c r="G189" s="14">
        <v>12034.96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6" t="s">
        <v>318</v>
      </c>
      <c r="B190" s="17" t="s">
        <v>319</v>
      </c>
      <c r="C190" s="18">
        <f t="shared" ref="C190:G190" si="57">SUBTOTAL(9,C191:C215)</f>
        <v>3422193.1599999997</v>
      </c>
      <c r="D190" s="18">
        <f t="shared" si="57"/>
        <v>1120676.1600000001</v>
      </c>
      <c r="E190" s="18">
        <f t="shared" si="57"/>
        <v>217578.8</v>
      </c>
      <c r="F190" s="18">
        <f t="shared" si="57"/>
        <v>903097.36</v>
      </c>
      <c r="G190" s="18">
        <f t="shared" si="57"/>
        <v>4325290.5200000005</v>
      </c>
      <c r="H190" s="19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2.75" customHeight="1">
      <c r="A191" s="16" t="s">
        <v>320</v>
      </c>
      <c r="B191" s="17" t="s">
        <v>296</v>
      </c>
      <c r="C191" s="18">
        <f t="shared" ref="C191:G191" si="58">SUBTOTAL(9,C192:C215)</f>
        <v>3422193.1599999997</v>
      </c>
      <c r="D191" s="18">
        <f t="shared" si="58"/>
        <v>1120676.1600000001</v>
      </c>
      <c r="E191" s="18">
        <f t="shared" si="58"/>
        <v>217578.8</v>
      </c>
      <c r="F191" s="18">
        <f t="shared" si="58"/>
        <v>903097.36</v>
      </c>
      <c r="G191" s="18">
        <f t="shared" si="58"/>
        <v>4325290.5200000005</v>
      </c>
      <c r="H191" s="19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2.75" customHeight="1">
      <c r="A192" s="16" t="s">
        <v>321</v>
      </c>
      <c r="B192" s="17" t="s">
        <v>322</v>
      </c>
      <c r="C192" s="18">
        <f t="shared" ref="C192:G192" si="59">SUBTOTAL(9,C193:C201)</f>
        <v>2039656.2099999997</v>
      </c>
      <c r="D192" s="18">
        <f t="shared" si="59"/>
        <v>763570.17000000016</v>
      </c>
      <c r="E192" s="18">
        <f t="shared" si="59"/>
        <v>145410.49</v>
      </c>
      <c r="F192" s="18">
        <f t="shared" si="59"/>
        <v>618159.68000000005</v>
      </c>
      <c r="G192" s="18">
        <f t="shared" si="59"/>
        <v>2657815.8900000006</v>
      </c>
      <c r="H192" s="19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2.75" customHeight="1">
      <c r="A193" s="12" t="s">
        <v>323</v>
      </c>
      <c r="B193" s="13" t="s">
        <v>223</v>
      </c>
      <c r="C193" s="14">
        <v>663441.44999999995</v>
      </c>
      <c r="D193" s="14">
        <v>156845.91</v>
      </c>
      <c r="E193" s="14">
        <v>56500</v>
      </c>
      <c r="F193" s="14">
        <v>100345.91</v>
      </c>
      <c r="G193" s="14">
        <v>763787.36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324</v>
      </c>
      <c r="B194" s="13" t="s">
        <v>225</v>
      </c>
      <c r="C194" s="14">
        <v>1154888.54</v>
      </c>
      <c r="D194" s="14">
        <v>544853.64</v>
      </c>
      <c r="E194" s="14">
        <v>87391.37</v>
      </c>
      <c r="F194" s="14">
        <v>457462.27</v>
      </c>
      <c r="G194" s="14">
        <v>1612350.81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325</v>
      </c>
      <c r="B195" s="13" t="s">
        <v>227</v>
      </c>
      <c r="C195" s="14">
        <v>28295.66</v>
      </c>
      <c r="D195" s="14">
        <v>0</v>
      </c>
      <c r="E195" s="14">
        <v>0</v>
      </c>
      <c r="F195" s="14">
        <v>0</v>
      </c>
      <c r="G195" s="14">
        <v>28295.66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326</v>
      </c>
      <c r="B196" s="13" t="s">
        <v>229</v>
      </c>
      <c r="C196" s="14">
        <v>23449.93</v>
      </c>
      <c r="D196" s="14">
        <v>182.48</v>
      </c>
      <c r="E196" s="14">
        <v>0</v>
      </c>
      <c r="F196" s="14">
        <v>182.48</v>
      </c>
      <c r="G196" s="14">
        <v>23632.41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327</v>
      </c>
      <c r="B197" s="13" t="s">
        <v>282</v>
      </c>
      <c r="C197" s="14">
        <v>80700.14</v>
      </c>
      <c r="D197" s="14">
        <v>16394.060000000001</v>
      </c>
      <c r="E197" s="14">
        <v>1519.12</v>
      </c>
      <c r="F197" s="14">
        <v>14874.94</v>
      </c>
      <c r="G197" s="14">
        <v>95575.08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328</v>
      </c>
      <c r="B198" s="13" t="s">
        <v>233</v>
      </c>
      <c r="C198" s="14">
        <v>2896.57</v>
      </c>
      <c r="D198" s="14">
        <v>0</v>
      </c>
      <c r="E198" s="14">
        <v>0</v>
      </c>
      <c r="F198" s="14">
        <v>0</v>
      </c>
      <c r="G198" s="14">
        <v>2896.57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329</v>
      </c>
      <c r="B199" s="13" t="s">
        <v>235</v>
      </c>
      <c r="C199" s="14">
        <v>6942.52</v>
      </c>
      <c r="D199" s="14">
        <v>163.66</v>
      </c>
      <c r="E199" s="14">
        <v>0</v>
      </c>
      <c r="F199" s="14">
        <v>163.66</v>
      </c>
      <c r="G199" s="14">
        <v>7106.18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330</v>
      </c>
      <c r="B200" s="13" t="s">
        <v>237</v>
      </c>
      <c r="C200" s="14">
        <v>18809.88</v>
      </c>
      <c r="D200" s="14">
        <v>4909.05</v>
      </c>
      <c r="E200" s="14">
        <v>0</v>
      </c>
      <c r="F200" s="14">
        <v>4909.05</v>
      </c>
      <c r="G200" s="14">
        <v>23718.93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331</v>
      </c>
      <c r="B201" s="13" t="s">
        <v>306</v>
      </c>
      <c r="C201" s="14">
        <v>60231.519999999997</v>
      </c>
      <c r="D201" s="14">
        <v>40221.370000000003</v>
      </c>
      <c r="E201" s="14">
        <v>0</v>
      </c>
      <c r="F201" s="14">
        <v>40221.370000000003</v>
      </c>
      <c r="G201" s="14">
        <v>100452.89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6" t="s">
        <v>332</v>
      </c>
      <c r="B202" s="17" t="s">
        <v>333</v>
      </c>
      <c r="C202" s="18">
        <f t="shared" ref="C202:G202" si="60">SUBTOTAL(9,C203:C215)</f>
        <v>1382536.9500000002</v>
      </c>
      <c r="D202" s="18">
        <f t="shared" si="60"/>
        <v>357105.99</v>
      </c>
      <c r="E202" s="18">
        <f t="shared" si="60"/>
        <v>72168.31</v>
      </c>
      <c r="F202" s="18">
        <f t="shared" si="60"/>
        <v>284937.67999999993</v>
      </c>
      <c r="G202" s="18">
        <f t="shared" si="60"/>
        <v>1667474.6300000001</v>
      </c>
      <c r="H202" s="19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2.75" customHeight="1">
      <c r="A203" s="12" t="s">
        <v>334</v>
      </c>
      <c r="B203" s="13" t="s">
        <v>225</v>
      </c>
      <c r="C203" s="14">
        <v>813252.56</v>
      </c>
      <c r="D203" s="14">
        <v>173981.07</v>
      </c>
      <c r="E203" s="14">
        <v>72168.31</v>
      </c>
      <c r="F203" s="14">
        <v>101812.76</v>
      </c>
      <c r="G203" s="14">
        <v>915065.32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335</v>
      </c>
      <c r="B204" s="13" t="s">
        <v>336</v>
      </c>
      <c r="C204" s="14">
        <v>8447.3700000000008</v>
      </c>
      <c r="D204" s="14">
        <v>0</v>
      </c>
      <c r="E204" s="14">
        <v>0</v>
      </c>
      <c r="F204" s="14">
        <v>0</v>
      </c>
      <c r="G204" s="14">
        <v>8447.3700000000008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337</v>
      </c>
      <c r="B205" s="13" t="s">
        <v>229</v>
      </c>
      <c r="C205" s="14">
        <v>40206.61</v>
      </c>
      <c r="D205" s="14">
        <v>7952.09</v>
      </c>
      <c r="E205" s="14">
        <v>0</v>
      </c>
      <c r="F205" s="14">
        <v>7952.09</v>
      </c>
      <c r="G205" s="14">
        <v>48158.7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338</v>
      </c>
      <c r="B206" s="13" t="s">
        <v>247</v>
      </c>
      <c r="C206" s="14">
        <v>178548.77</v>
      </c>
      <c r="D206" s="14">
        <v>59832.69</v>
      </c>
      <c r="E206" s="14">
        <v>0</v>
      </c>
      <c r="F206" s="14">
        <v>59832.69</v>
      </c>
      <c r="G206" s="14">
        <v>238381.46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2" t="s">
        <v>339</v>
      </c>
      <c r="B207" s="13" t="s">
        <v>282</v>
      </c>
      <c r="C207" s="14">
        <v>269255.07</v>
      </c>
      <c r="D207" s="14">
        <v>105040.74</v>
      </c>
      <c r="E207" s="14">
        <v>0</v>
      </c>
      <c r="F207" s="14">
        <v>105040.74</v>
      </c>
      <c r="G207" s="14">
        <v>374295.81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340</v>
      </c>
      <c r="B208" s="13" t="s">
        <v>233</v>
      </c>
      <c r="C208" s="14">
        <v>7004.74</v>
      </c>
      <c r="D208" s="14">
        <v>2505.6</v>
      </c>
      <c r="E208" s="14">
        <v>0</v>
      </c>
      <c r="F208" s="14">
        <v>2505.6</v>
      </c>
      <c r="G208" s="14">
        <v>9510.34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341</v>
      </c>
      <c r="B209" s="13" t="s">
        <v>270</v>
      </c>
      <c r="C209" s="14">
        <v>23415.599999999999</v>
      </c>
      <c r="D209" s="14">
        <v>0</v>
      </c>
      <c r="E209" s="14">
        <v>0</v>
      </c>
      <c r="F209" s="14">
        <v>0</v>
      </c>
      <c r="G209" s="14">
        <v>23415.599999999999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342</v>
      </c>
      <c r="B210" s="13" t="s">
        <v>286</v>
      </c>
      <c r="C210" s="14">
        <v>659.93</v>
      </c>
      <c r="D210" s="14">
        <v>0</v>
      </c>
      <c r="E210" s="14">
        <v>0</v>
      </c>
      <c r="F210" s="14">
        <v>0</v>
      </c>
      <c r="G210" s="14">
        <v>659.93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343</v>
      </c>
      <c r="B211" s="13" t="s">
        <v>235</v>
      </c>
      <c r="C211" s="14">
        <v>11968.33</v>
      </c>
      <c r="D211" s="14">
        <v>1778.18</v>
      </c>
      <c r="E211" s="14">
        <v>0</v>
      </c>
      <c r="F211" s="14">
        <v>1778.18</v>
      </c>
      <c r="G211" s="14">
        <v>13746.51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252</v>
      </c>
      <c r="C212" s="14">
        <v>2946.97</v>
      </c>
      <c r="D212" s="14">
        <v>1971.22</v>
      </c>
      <c r="E212" s="14">
        <v>0</v>
      </c>
      <c r="F212" s="14">
        <v>1971.22</v>
      </c>
      <c r="G212" s="14">
        <v>4918.1899999999996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345</v>
      </c>
      <c r="B213" s="13" t="s">
        <v>254</v>
      </c>
      <c r="C213" s="14">
        <v>2616.7800000000002</v>
      </c>
      <c r="D213" s="14">
        <v>0</v>
      </c>
      <c r="E213" s="14">
        <v>0</v>
      </c>
      <c r="F213" s="14">
        <v>0</v>
      </c>
      <c r="G213" s="14">
        <v>2616.7800000000002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346</v>
      </c>
      <c r="B214" s="13" t="s">
        <v>347</v>
      </c>
      <c r="C214" s="14">
        <v>912.28</v>
      </c>
      <c r="D214" s="14">
        <v>0</v>
      </c>
      <c r="E214" s="14">
        <v>0</v>
      </c>
      <c r="F214" s="14">
        <v>0</v>
      </c>
      <c r="G214" s="14">
        <v>912.28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348</v>
      </c>
      <c r="B215" s="13" t="s">
        <v>306</v>
      </c>
      <c r="C215" s="14">
        <v>23301.94</v>
      </c>
      <c r="D215" s="14">
        <v>4044.4</v>
      </c>
      <c r="E215" s="14">
        <v>0</v>
      </c>
      <c r="F215" s="14">
        <v>4044.4</v>
      </c>
      <c r="G215" s="14">
        <v>27346.34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/>
      <c r="B216" s="13"/>
      <c r="C216" s="14"/>
      <c r="D216" s="14"/>
      <c r="E216" s="14"/>
      <c r="F216" s="14"/>
      <c r="G216" s="14"/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6" t="s">
        <v>349</v>
      </c>
      <c r="B217" s="17" t="s">
        <v>350</v>
      </c>
      <c r="C217" s="18">
        <f t="shared" ref="C217:G217" si="61">SUBTOTAL(9,C218:C273)</f>
        <v>2331815.9599999995</v>
      </c>
      <c r="D217" s="18">
        <f t="shared" si="61"/>
        <v>390816.57000000012</v>
      </c>
      <c r="E217" s="18">
        <f t="shared" si="61"/>
        <v>0</v>
      </c>
      <c r="F217" s="18">
        <f t="shared" si="61"/>
        <v>390816.57000000012</v>
      </c>
      <c r="G217" s="18">
        <f t="shared" si="61"/>
        <v>2722632.53</v>
      </c>
      <c r="H217" s="19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2.75" customHeight="1">
      <c r="A218" s="16" t="s">
        <v>351</v>
      </c>
      <c r="B218" s="17" t="s">
        <v>352</v>
      </c>
      <c r="C218" s="18">
        <f t="shared" ref="C218:G218" si="62">SUBTOTAL(9,C219:C273)</f>
        <v>2331815.9599999995</v>
      </c>
      <c r="D218" s="18">
        <f t="shared" si="62"/>
        <v>390816.57000000012</v>
      </c>
      <c r="E218" s="18">
        <f t="shared" si="62"/>
        <v>0</v>
      </c>
      <c r="F218" s="18">
        <f t="shared" si="62"/>
        <v>390816.57000000012</v>
      </c>
      <c r="G218" s="18">
        <f t="shared" si="62"/>
        <v>2722632.53</v>
      </c>
      <c r="H218" s="19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2.75" customHeight="1">
      <c r="A219" s="16" t="s">
        <v>353</v>
      </c>
      <c r="B219" s="17" t="s">
        <v>354</v>
      </c>
      <c r="C219" s="18">
        <f t="shared" ref="C219:G219" si="63">SUBTOTAL(9,C220:C241)</f>
        <v>579062.62999999989</v>
      </c>
      <c r="D219" s="18">
        <f t="shared" si="63"/>
        <v>84735.83</v>
      </c>
      <c r="E219" s="18">
        <f t="shared" si="63"/>
        <v>0</v>
      </c>
      <c r="F219" s="18">
        <f t="shared" si="63"/>
        <v>84735.83</v>
      </c>
      <c r="G219" s="18">
        <f t="shared" si="63"/>
        <v>663798.46000000008</v>
      </c>
      <c r="H219" s="19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2.75" customHeight="1">
      <c r="A220" s="16" t="s">
        <v>355</v>
      </c>
      <c r="B220" s="17" t="s">
        <v>356</v>
      </c>
      <c r="C220" s="18">
        <f t="shared" ref="C220:G220" si="64">SUBTOTAL(9,C221:C230)</f>
        <v>403334.50999999995</v>
      </c>
      <c r="D220" s="18">
        <f t="shared" si="64"/>
        <v>76393.75</v>
      </c>
      <c r="E220" s="18">
        <f t="shared" si="64"/>
        <v>0</v>
      </c>
      <c r="F220" s="18">
        <f t="shared" si="64"/>
        <v>76393.75</v>
      </c>
      <c r="G220" s="18">
        <f t="shared" si="64"/>
        <v>479728.26</v>
      </c>
      <c r="H220" s="19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2.75" customHeight="1">
      <c r="A221" s="12" t="s">
        <v>357</v>
      </c>
      <c r="B221" s="13" t="s">
        <v>358</v>
      </c>
      <c r="C221" s="14">
        <v>70838.31</v>
      </c>
      <c r="D221" s="14">
        <v>21195.54</v>
      </c>
      <c r="E221" s="14">
        <v>0</v>
      </c>
      <c r="F221" s="14">
        <v>21195.54</v>
      </c>
      <c r="G221" s="14">
        <v>92033.85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359</v>
      </c>
      <c r="B222" s="13" t="s">
        <v>360</v>
      </c>
      <c r="C222" s="14">
        <v>302729.94</v>
      </c>
      <c r="D222" s="14">
        <v>38635</v>
      </c>
      <c r="E222" s="14">
        <v>0</v>
      </c>
      <c r="F222" s="14">
        <v>38635</v>
      </c>
      <c r="G222" s="14">
        <v>341364.94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2" t="s">
        <v>361</v>
      </c>
      <c r="B223" s="13" t="s">
        <v>165</v>
      </c>
      <c r="C223" s="14">
        <v>10723.36</v>
      </c>
      <c r="D223" s="14">
        <v>4177.43</v>
      </c>
      <c r="E223" s="14">
        <v>0</v>
      </c>
      <c r="F223" s="14">
        <v>4177.43</v>
      </c>
      <c r="G223" s="14">
        <v>14900.79</v>
      </c>
      <c r="H223" s="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2" t="s">
        <v>362</v>
      </c>
      <c r="B224" s="13" t="s">
        <v>363</v>
      </c>
      <c r="C224" s="14">
        <v>1854.42</v>
      </c>
      <c r="D224" s="14">
        <v>0</v>
      </c>
      <c r="E224" s="14">
        <v>0</v>
      </c>
      <c r="F224" s="14">
        <v>0</v>
      </c>
      <c r="G224" s="14">
        <v>1854.42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364</v>
      </c>
      <c r="B225" s="13" t="s">
        <v>365</v>
      </c>
      <c r="C225" s="14">
        <v>2584.64</v>
      </c>
      <c r="D225" s="14">
        <v>0</v>
      </c>
      <c r="E225" s="14">
        <v>0</v>
      </c>
      <c r="F225" s="14">
        <v>0</v>
      </c>
      <c r="G225" s="14">
        <v>2584.64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2" t="s">
        <v>366</v>
      </c>
      <c r="B226" s="13" t="s">
        <v>367</v>
      </c>
      <c r="C226" s="14">
        <v>0</v>
      </c>
      <c r="D226" s="14">
        <v>1755.02</v>
      </c>
      <c r="E226" s="14">
        <v>0</v>
      </c>
      <c r="F226" s="14">
        <v>1755.02</v>
      </c>
      <c r="G226" s="14">
        <v>1755.02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368</v>
      </c>
      <c r="B227" s="13" t="s">
        <v>369</v>
      </c>
      <c r="C227" s="14">
        <v>0</v>
      </c>
      <c r="D227" s="14">
        <v>27.32</v>
      </c>
      <c r="E227" s="14">
        <v>0</v>
      </c>
      <c r="F227" s="14">
        <v>27.32</v>
      </c>
      <c r="G227" s="14">
        <v>27.32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370</v>
      </c>
      <c r="B228" s="13" t="s">
        <v>371</v>
      </c>
      <c r="C228" s="14">
        <v>2753.52</v>
      </c>
      <c r="D228" s="14">
        <v>5380.07</v>
      </c>
      <c r="E228" s="14">
        <v>0</v>
      </c>
      <c r="F228" s="14">
        <v>5380.07</v>
      </c>
      <c r="G228" s="14">
        <v>8133.59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372</v>
      </c>
      <c r="B229" s="13" t="s">
        <v>181</v>
      </c>
      <c r="C229" s="14">
        <v>2378.35</v>
      </c>
      <c r="D229" s="14">
        <v>5223.37</v>
      </c>
      <c r="E229" s="14">
        <v>0</v>
      </c>
      <c r="F229" s="14">
        <v>5223.37</v>
      </c>
      <c r="G229" s="14">
        <v>7601.72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373</v>
      </c>
      <c r="B230" s="13" t="s">
        <v>185</v>
      </c>
      <c r="C230" s="14">
        <v>9471.9699999999993</v>
      </c>
      <c r="D230" s="14">
        <v>0</v>
      </c>
      <c r="E230" s="14">
        <v>0</v>
      </c>
      <c r="F230" s="14">
        <v>0</v>
      </c>
      <c r="G230" s="14">
        <v>9471.9699999999993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6" t="s">
        <v>374</v>
      </c>
      <c r="B231" s="17" t="s">
        <v>375</v>
      </c>
      <c r="C231" s="18">
        <f t="shared" ref="C231:G231" si="65">SUBTOTAL(9,C232:C241)</f>
        <v>175728.12</v>
      </c>
      <c r="D231" s="18">
        <f t="shared" si="65"/>
        <v>8342.08</v>
      </c>
      <c r="E231" s="18">
        <f t="shared" si="65"/>
        <v>0</v>
      </c>
      <c r="F231" s="18">
        <f t="shared" si="65"/>
        <v>8342.08</v>
      </c>
      <c r="G231" s="18">
        <f t="shared" si="65"/>
        <v>184070.2</v>
      </c>
      <c r="H231" s="19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2.75" customHeight="1">
      <c r="A232" s="12" t="s">
        <v>376</v>
      </c>
      <c r="B232" s="13" t="s">
        <v>377</v>
      </c>
      <c r="C232" s="14">
        <v>55598.82</v>
      </c>
      <c r="D232" s="14">
        <v>0</v>
      </c>
      <c r="E232" s="14">
        <v>0</v>
      </c>
      <c r="F232" s="14">
        <v>0</v>
      </c>
      <c r="G232" s="14">
        <v>55598.82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378</v>
      </c>
      <c r="B233" s="13" t="s">
        <v>379</v>
      </c>
      <c r="C233" s="14">
        <v>17286.63</v>
      </c>
      <c r="D233" s="14">
        <v>456.03</v>
      </c>
      <c r="E233" s="14">
        <v>0</v>
      </c>
      <c r="F233" s="14">
        <v>456.03</v>
      </c>
      <c r="G233" s="14">
        <v>17742.66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380</v>
      </c>
      <c r="B234" s="13" t="s">
        <v>381</v>
      </c>
      <c r="C234" s="14">
        <v>200</v>
      </c>
      <c r="D234" s="14">
        <v>0</v>
      </c>
      <c r="E234" s="14">
        <v>0</v>
      </c>
      <c r="F234" s="14">
        <v>0</v>
      </c>
      <c r="G234" s="14">
        <v>200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382</v>
      </c>
      <c r="B235" s="13" t="s">
        <v>383</v>
      </c>
      <c r="C235" s="14">
        <v>18675.96</v>
      </c>
      <c r="D235" s="14">
        <v>0</v>
      </c>
      <c r="E235" s="14">
        <v>0</v>
      </c>
      <c r="F235" s="14">
        <v>0</v>
      </c>
      <c r="G235" s="14">
        <v>18675.96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384</v>
      </c>
      <c r="B236" s="13" t="s">
        <v>385</v>
      </c>
      <c r="C236" s="14">
        <v>935.17</v>
      </c>
      <c r="D236" s="14">
        <v>0</v>
      </c>
      <c r="E236" s="14">
        <v>0</v>
      </c>
      <c r="F236" s="14">
        <v>0</v>
      </c>
      <c r="G236" s="14">
        <v>935.17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2" t="s">
        <v>386</v>
      </c>
      <c r="B237" s="13" t="s">
        <v>387</v>
      </c>
      <c r="C237" s="14">
        <v>74910.399999999994</v>
      </c>
      <c r="D237" s="14">
        <v>5634</v>
      </c>
      <c r="E237" s="14">
        <v>0</v>
      </c>
      <c r="F237" s="14">
        <v>5634</v>
      </c>
      <c r="G237" s="14">
        <v>80544.399999999994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388</v>
      </c>
      <c r="B238" s="13" t="s">
        <v>389</v>
      </c>
      <c r="C238" s="14">
        <v>0</v>
      </c>
      <c r="D238" s="14">
        <v>429.31</v>
      </c>
      <c r="E238" s="14">
        <v>0</v>
      </c>
      <c r="F238" s="14">
        <v>429.31</v>
      </c>
      <c r="G238" s="14">
        <v>429.31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390</v>
      </c>
      <c r="B239" s="13" t="s">
        <v>391</v>
      </c>
      <c r="C239" s="14">
        <v>2330.94</v>
      </c>
      <c r="D239" s="14">
        <v>215.77</v>
      </c>
      <c r="E239" s="14">
        <v>0</v>
      </c>
      <c r="F239" s="14">
        <v>215.77</v>
      </c>
      <c r="G239" s="14">
        <v>2546.71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392</v>
      </c>
      <c r="B240" s="13" t="s">
        <v>393</v>
      </c>
      <c r="C240" s="14">
        <v>5086</v>
      </c>
      <c r="D240" s="14">
        <v>0</v>
      </c>
      <c r="E240" s="14">
        <v>0</v>
      </c>
      <c r="F240" s="14">
        <v>0</v>
      </c>
      <c r="G240" s="14">
        <v>5086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394</v>
      </c>
      <c r="B241" s="13" t="s">
        <v>395</v>
      </c>
      <c r="C241" s="14">
        <v>704.2</v>
      </c>
      <c r="D241" s="14">
        <v>1606.97</v>
      </c>
      <c r="E241" s="14">
        <v>0</v>
      </c>
      <c r="F241" s="14">
        <v>1606.97</v>
      </c>
      <c r="G241" s="14">
        <v>2311.17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6" t="s">
        <v>396</v>
      </c>
      <c r="B242" s="17" t="s">
        <v>397</v>
      </c>
      <c r="C242" s="18">
        <f t="shared" ref="C242:G242" si="66">SUBTOTAL(9,C243:C273)</f>
        <v>1752753.3300000003</v>
      </c>
      <c r="D242" s="18">
        <f t="shared" si="66"/>
        <v>306080.74000000005</v>
      </c>
      <c r="E242" s="18">
        <f t="shared" si="66"/>
        <v>0</v>
      </c>
      <c r="F242" s="18">
        <f t="shared" si="66"/>
        <v>306080.74000000005</v>
      </c>
      <c r="G242" s="18">
        <f t="shared" si="66"/>
        <v>2058834.0699999998</v>
      </c>
      <c r="H242" s="19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2.75" customHeight="1">
      <c r="A243" s="16" t="s">
        <v>398</v>
      </c>
      <c r="B243" s="17" t="s">
        <v>399</v>
      </c>
      <c r="C243" s="18">
        <f t="shared" ref="C243:G243" si="67">SUBTOTAL(9,C244:C261)</f>
        <v>1322139.02</v>
      </c>
      <c r="D243" s="18">
        <f t="shared" si="67"/>
        <v>206262.81999999995</v>
      </c>
      <c r="E243" s="18">
        <f t="shared" si="67"/>
        <v>0</v>
      </c>
      <c r="F243" s="18">
        <f t="shared" si="67"/>
        <v>206262.81999999995</v>
      </c>
      <c r="G243" s="18">
        <f t="shared" si="67"/>
        <v>1528401.84</v>
      </c>
      <c r="H243" s="19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2.75" customHeight="1">
      <c r="A244" s="12" t="s">
        <v>400</v>
      </c>
      <c r="B244" s="13" t="s">
        <v>358</v>
      </c>
      <c r="C244" s="14">
        <v>147057.85</v>
      </c>
      <c r="D244" s="14">
        <v>34076.51</v>
      </c>
      <c r="E244" s="14">
        <v>0</v>
      </c>
      <c r="F244" s="14">
        <v>34076.51</v>
      </c>
      <c r="G244" s="14">
        <v>181134.36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401</v>
      </c>
      <c r="B245" s="13" t="s">
        <v>360</v>
      </c>
      <c r="C245" s="14">
        <v>592641.75</v>
      </c>
      <c r="D245" s="14">
        <v>90846.8</v>
      </c>
      <c r="E245" s="14">
        <v>0</v>
      </c>
      <c r="F245" s="14">
        <v>90846.8</v>
      </c>
      <c r="G245" s="14">
        <v>683488.55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402</v>
      </c>
      <c r="B246" s="13" t="s">
        <v>165</v>
      </c>
      <c r="C246" s="14">
        <v>34160.32</v>
      </c>
      <c r="D246" s="14">
        <v>6111.79</v>
      </c>
      <c r="E246" s="14">
        <v>0</v>
      </c>
      <c r="F246" s="14">
        <v>6111.79</v>
      </c>
      <c r="G246" s="14">
        <v>40272.11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403</v>
      </c>
      <c r="B247" s="13" t="s">
        <v>404</v>
      </c>
      <c r="C247" s="14">
        <v>57964.4</v>
      </c>
      <c r="D247" s="14">
        <v>0</v>
      </c>
      <c r="E247" s="14">
        <v>0</v>
      </c>
      <c r="F247" s="14">
        <v>0</v>
      </c>
      <c r="G247" s="14">
        <v>57964.4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2" t="s">
        <v>405</v>
      </c>
      <c r="B248" s="13" t="s">
        <v>406</v>
      </c>
      <c r="C248" s="14">
        <v>736.73</v>
      </c>
      <c r="D248" s="14">
        <v>364.95</v>
      </c>
      <c r="E248" s="14">
        <v>0</v>
      </c>
      <c r="F248" s="14">
        <v>364.95</v>
      </c>
      <c r="G248" s="14">
        <v>1101.68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2" t="s">
        <v>407</v>
      </c>
      <c r="B249" s="13" t="s">
        <v>363</v>
      </c>
      <c r="C249" s="14">
        <v>11006.94</v>
      </c>
      <c r="D249" s="14">
        <v>866.02</v>
      </c>
      <c r="E249" s="14">
        <v>0</v>
      </c>
      <c r="F249" s="14">
        <v>866.02</v>
      </c>
      <c r="G249" s="14">
        <v>11872.96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408</v>
      </c>
      <c r="B250" s="13" t="s">
        <v>409</v>
      </c>
      <c r="C250" s="14">
        <v>45037.07</v>
      </c>
      <c r="D250" s="14">
        <v>0</v>
      </c>
      <c r="E250" s="14">
        <v>0</v>
      </c>
      <c r="F250" s="14">
        <v>0</v>
      </c>
      <c r="G250" s="14">
        <v>45037.07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 t="s">
        <v>410</v>
      </c>
      <c r="B251" s="13" t="s">
        <v>411</v>
      </c>
      <c r="C251" s="14">
        <v>261452.3</v>
      </c>
      <c r="D251" s="14">
        <v>39796.949999999997</v>
      </c>
      <c r="E251" s="14">
        <v>0</v>
      </c>
      <c r="F251" s="14">
        <v>39796.949999999997</v>
      </c>
      <c r="G251" s="14">
        <v>301249.25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412</v>
      </c>
      <c r="B252" s="13" t="s">
        <v>365</v>
      </c>
      <c r="C252" s="14">
        <v>55783.58</v>
      </c>
      <c r="D252" s="14">
        <v>6190.53</v>
      </c>
      <c r="E252" s="14">
        <v>0</v>
      </c>
      <c r="F252" s="14">
        <v>6190.53</v>
      </c>
      <c r="G252" s="14">
        <v>61974.11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413</v>
      </c>
      <c r="B253" s="13" t="s">
        <v>414</v>
      </c>
      <c r="C253" s="14">
        <v>50087.01</v>
      </c>
      <c r="D253" s="14">
        <v>9840.52</v>
      </c>
      <c r="E253" s="14">
        <v>0</v>
      </c>
      <c r="F253" s="14">
        <v>9840.52</v>
      </c>
      <c r="G253" s="14">
        <v>59927.53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2" t="s">
        <v>415</v>
      </c>
      <c r="B254" s="13" t="s">
        <v>416</v>
      </c>
      <c r="C254" s="14">
        <v>1510.87</v>
      </c>
      <c r="D254" s="14">
        <v>0</v>
      </c>
      <c r="E254" s="14">
        <v>0</v>
      </c>
      <c r="F254" s="14">
        <v>0</v>
      </c>
      <c r="G254" s="14">
        <v>1510.87</v>
      </c>
      <c r="H254" s="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2" t="s">
        <v>417</v>
      </c>
      <c r="B255" s="13" t="s">
        <v>367</v>
      </c>
      <c r="C255" s="14">
        <v>25318.18</v>
      </c>
      <c r="D255" s="14">
        <v>4134.91</v>
      </c>
      <c r="E255" s="14">
        <v>0</v>
      </c>
      <c r="F255" s="14">
        <v>4134.91</v>
      </c>
      <c r="G255" s="14">
        <v>29453.09</v>
      </c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2" t="s">
        <v>418</v>
      </c>
      <c r="B256" s="13" t="s">
        <v>419</v>
      </c>
      <c r="C256" s="14">
        <v>538</v>
      </c>
      <c r="D256" s="14">
        <v>0</v>
      </c>
      <c r="E256" s="14">
        <v>0</v>
      </c>
      <c r="F256" s="14">
        <v>0</v>
      </c>
      <c r="G256" s="14">
        <v>538</v>
      </c>
      <c r="H256" s="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2" t="s">
        <v>420</v>
      </c>
      <c r="B257" s="13" t="s">
        <v>421</v>
      </c>
      <c r="C257" s="14">
        <v>0</v>
      </c>
      <c r="D257" s="14">
        <v>245.64</v>
      </c>
      <c r="E257" s="14">
        <v>0</v>
      </c>
      <c r="F257" s="14">
        <v>245.64</v>
      </c>
      <c r="G257" s="14">
        <v>245.64</v>
      </c>
      <c r="H257" s="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2" t="s">
        <v>422</v>
      </c>
      <c r="B258" s="13" t="s">
        <v>423</v>
      </c>
      <c r="C258" s="14">
        <v>0</v>
      </c>
      <c r="D258" s="14">
        <v>21.93</v>
      </c>
      <c r="E258" s="14">
        <v>0</v>
      </c>
      <c r="F258" s="14">
        <v>21.93</v>
      </c>
      <c r="G258" s="14">
        <v>21.93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424</v>
      </c>
      <c r="B259" s="13" t="s">
        <v>371</v>
      </c>
      <c r="C259" s="14">
        <v>6491.77</v>
      </c>
      <c r="D259" s="14">
        <v>3798.96</v>
      </c>
      <c r="E259" s="14">
        <v>0</v>
      </c>
      <c r="F259" s="14">
        <v>3798.96</v>
      </c>
      <c r="G259" s="14">
        <v>10290.73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2" t="s">
        <v>425</v>
      </c>
      <c r="B260" s="13" t="s">
        <v>181</v>
      </c>
      <c r="C260" s="14">
        <v>6833.87</v>
      </c>
      <c r="D260" s="14">
        <v>3688.32</v>
      </c>
      <c r="E260" s="14">
        <v>0</v>
      </c>
      <c r="F260" s="14">
        <v>3688.32</v>
      </c>
      <c r="G260" s="14">
        <v>10522.19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426</v>
      </c>
      <c r="B261" s="13" t="s">
        <v>427</v>
      </c>
      <c r="C261" s="14">
        <v>25518.38</v>
      </c>
      <c r="D261" s="14">
        <v>6278.99</v>
      </c>
      <c r="E261" s="14">
        <v>0</v>
      </c>
      <c r="F261" s="14">
        <v>6278.99</v>
      </c>
      <c r="G261" s="14">
        <v>31797.37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6" t="s">
        <v>428</v>
      </c>
      <c r="B262" s="17" t="s">
        <v>429</v>
      </c>
      <c r="C262" s="18">
        <f t="shared" ref="C262:G262" si="68">SUBTOTAL(9,C263:C273)</f>
        <v>430614.30999999994</v>
      </c>
      <c r="D262" s="18">
        <f t="shared" si="68"/>
        <v>99817.920000000013</v>
      </c>
      <c r="E262" s="18">
        <f t="shared" si="68"/>
        <v>0</v>
      </c>
      <c r="F262" s="18">
        <f t="shared" si="68"/>
        <v>99817.920000000013</v>
      </c>
      <c r="G262" s="18">
        <f t="shared" si="68"/>
        <v>530432.23</v>
      </c>
      <c r="H262" s="19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2.75" customHeight="1">
      <c r="A263" s="12" t="s">
        <v>430</v>
      </c>
      <c r="B263" s="13" t="s">
        <v>431</v>
      </c>
      <c r="C263" s="14">
        <v>107328.2</v>
      </c>
      <c r="D263" s="14">
        <v>23314.83</v>
      </c>
      <c r="E263" s="14">
        <v>0</v>
      </c>
      <c r="F263" s="14">
        <v>23314.83</v>
      </c>
      <c r="G263" s="14">
        <v>130643.03</v>
      </c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2" t="s">
        <v>432</v>
      </c>
      <c r="B264" s="13" t="s">
        <v>433</v>
      </c>
      <c r="C264" s="14">
        <v>58314.41</v>
      </c>
      <c r="D264" s="14">
        <v>5244.76</v>
      </c>
      <c r="E264" s="14">
        <v>0</v>
      </c>
      <c r="F264" s="14">
        <v>5244.76</v>
      </c>
      <c r="G264" s="14">
        <v>63559.17</v>
      </c>
      <c r="H264" s="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2" t="s">
        <v>434</v>
      </c>
      <c r="B265" s="13" t="s">
        <v>379</v>
      </c>
      <c r="C265" s="14">
        <v>22097.21</v>
      </c>
      <c r="D265" s="14">
        <v>2314.46</v>
      </c>
      <c r="E265" s="14">
        <v>0</v>
      </c>
      <c r="F265" s="14">
        <v>2314.46</v>
      </c>
      <c r="G265" s="14">
        <v>24411.67</v>
      </c>
      <c r="H265" s="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2" t="s">
        <v>435</v>
      </c>
      <c r="B266" s="13" t="s">
        <v>381</v>
      </c>
      <c r="C266" s="14">
        <v>3201.35</v>
      </c>
      <c r="D266" s="14">
        <v>0</v>
      </c>
      <c r="E266" s="14">
        <v>0</v>
      </c>
      <c r="F266" s="14">
        <v>0</v>
      </c>
      <c r="G266" s="14">
        <v>3201.35</v>
      </c>
      <c r="H266" s="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>
      <c r="A267" s="12" t="s">
        <v>436</v>
      </c>
      <c r="B267" s="13" t="s">
        <v>383</v>
      </c>
      <c r="C267" s="14">
        <v>57460.26</v>
      </c>
      <c r="D267" s="14">
        <v>17707.16</v>
      </c>
      <c r="E267" s="14">
        <v>0</v>
      </c>
      <c r="F267" s="14">
        <v>17707.16</v>
      </c>
      <c r="G267" s="14">
        <v>75167.42</v>
      </c>
      <c r="H267" s="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2" t="s">
        <v>437</v>
      </c>
      <c r="B268" s="13" t="s">
        <v>438</v>
      </c>
      <c r="C268" s="14">
        <v>17913.82</v>
      </c>
      <c r="D268" s="14">
        <v>3971.72</v>
      </c>
      <c r="E268" s="14">
        <v>0</v>
      </c>
      <c r="F268" s="14">
        <v>3971.72</v>
      </c>
      <c r="G268" s="14">
        <v>21885.54</v>
      </c>
      <c r="H268" s="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2" t="s">
        <v>439</v>
      </c>
      <c r="B269" s="13" t="s">
        <v>391</v>
      </c>
      <c r="C269" s="14">
        <v>6419.3</v>
      </c>
      <c r="D269" s="14">
        <v>2078.63</v>
      </c>
      <c r="E269" s="14">
        <v>0</v>
      </c>
      <c r="F269" s="14">
        <v>2078.63</v>
      </c>
      <c r="G269" s="14">
        <v>8497.93</v>
      </c>
      <c r="H269" s="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2" t="s">
        <v>440</v>
      </c>
      <c r="B270" s="13" t="s">
        <v>389</v>
      </c>
      <c r="C270" s="14">
        <v>2430</v>
      </c>
      <c r="D270" s="14">
        <v>3047.3</v>
      </c>
      <c r="E270" s="14">
        <v>0</v>
      </c>
      <c r="F270" s="14">
        <v>3047.3</v>
      </c>
      <c r="G270" s="14">
        <v>5477.3</v>
      </c>
      <c r="H270" s="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>
      <c r="A271" s="12" t="s">
        <v>441</v>
      </c>
      <c r="B271" s="13" t="s">
        <v>442</v>
      </c>
      <c r="C271" s="14">
        <v>9346.2999999999993</v>
      </c>
      <c r="D271" s="14">
        <v>3341.84</v>
      </c>
      <c r="E271" s="14">
        <v>0</v>
      </c>
      <c r="F271" s="14">
        <v>3341.84</v>
      </c>
      <c r="G271" s="14">
        <v>12688.14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 t="s">
        <v>443</v>
      </c>
      <c r="B272" s="13" t="s">
        <v>393</v>
      </c>
      <c r="C272" s="14">
        <v>102657.60000000001</v>
      </c>
      <c r="D272" s="14">
        <v>31704.7</v>
      </c>
      <c r="E272" s="14">
        <v>0</v>
      </c>
      <c r="F272" s="14">
        <v>31704.7</v>
      </c>
      <c r="G272" s="14">
        <v>134362.29999999999</v>
      </c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2" t="s">
        <v>444</v>
      </c>
      <c r="B273" s="13" t="s">
        <v>445</v>
      </c>
      <c r="C273" s="14">
        <v>43445.86</v>
      </c>
      <c r="D273" s="14">
        <v>7092.52</v>
      </c>
      <c r="E273" s="14">
        <v>0</v>
      </c>
      <c r="F273" s="14">
        <v>7092.52</v>
      </c>
      <c r="G273" s="14">
        <v>50538.38</v>
      </c>
      <c r="H273" s="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2"/>
      <c r="B274" s="13"/>
      <c r="C274" s="14"/>
      <c r="D274" s="14"/>
      <c r="E274" s="14"/>
      <c r="F274" s="14"/>
      <c r="G274" s="14"/>
      <c r="H274" s="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6" t="s">
        <v>446</v>
      </c>
      <c r="B275" s="17" t="s">
        <v>447</v>
      </c>
      <c r="C275" s="18">
        <f t="shared" ref="C275:G275" si="69">SUBTOTAL(9,C276:C282)</f>
        <v>315986.69</v>
      </c>
      <c r="D275" s="18">
        <f t="shared" si="69"/>
        <v>0</v>
      </c>
      <c r="E275" s="18">
        <f t="shared" si="69"/>
        <v>106616.47</v>
      </c>
      <c r="F275" s="18">
        <f t="shared" si="69"/>
        <v>106616.47</v>
      </c>
      <c r="G275" s="18">
        <f t="shared" si="69"/>
        <v>422603.16</v>
      </c>
      <c r="H275" s="19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2.75" customHeight="1">
      <c r="A276" s="16" t="s">
        <v>448</v>
      </c>
      <c r="B276" s="17" t="s">
        <v>449</v>
      </c>
      <c r="C276" s="18">
        <f t="shared" ref="C276:G276" si="70">SUBTOTAL(9,C277:C282)</f>
        <v>315986.69</v>
      </c>
      <c r="D276" s="18">
        <f t="shared" si="70"/>
        <v>0</v>
      </c>
      <c r="E276" s="18">
        <f t="shared" si="70"/>
        <v>106616.47</v>
      </c>
      <c r="F276" s="18">
        <f t="shared" si="70"/>
        <v>106616.47</v>
      </c>
      <c r="G276" s="18">
        <f t="shared" si="70"/>
        <v>422603.16</v>
      </c>
      <c r="H276" s="19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2.75" customHeight="1">
      <c r="A277" s="16" t="s">
        <v>450</v>
      </c>
      <c r="B277" s="17" t="s">
        <v>451</v>
      </c>
      <c r="C277" s="18">
        <f t="shared" ref="C277:G277" si="71">SUBTOTAL(9,C278:C282)</f>
        <v>315986.69</v>
      </c>
      <c r="D277" s="18">
        <f t="shared" si="71"/>
        <v>0</v>
      </c>
      <c r="E277" s="18">
        <f t="shared" si="71"/>
        <v>106616.47</v>
      </c>
      <c r="F277" s="18">
        <f t="shared" si="71"/>
        <v>106616.47</v>
      </c>
      <c r="G277" s="18">
        <f t="shared" si="71"/>
        <v>422603.16</v>
      </c>
      <c r="H277" s="19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2.75" customHeight="1">
      <c r="A278" s="16" t="s">
        <v>452</v>
      </c>
      <c r="B278" s="17" t="s">
        <v>453</v>
      </c>
      <c r="C278" s="18">
        <f t="shared" ref="C278:G278" si="72">SUBTOTAL(9,C279:C280)</f>
        <v>315985.07</v>
      </c>
      <c r="D278" s="18">
        <f t="shared" si="72"/>
        <v>0</v>
      </c>
      <c r="E278" s="18">
        <f t="shared" si="72"/>
        <v>106616.47</v>
      </c>
      <c r="F278" s="18">
        <f t="shared" si="72"/>
        <v>106616.47</v>
      </c>
      <c r="G278" s="18">
        <f t="shared" si="72"/>
        <v>422601.54</v>
      </c>
      <c r="H278" s="19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2.75" customHeight="1">
      <c r="A279" s="12" t="s">
        <v>454</v>
      </c>
      <c r="B279" s="13" t="s">
        <v>455</v>
      </c>
      <c r="C279" s="14">
        <v>309660.74</v>
      </c>
      <c r="D279" s="14">
        <v>0</v>
      </c>
      <c r="E279" s="14">
        <v>106578</v>
      </c>
      <c r="F279" s="14">
        <v>106578</v>
      </c>
      <c r="G279" s="14">
        <v>416238.74</v>
      </c>
      <c r="H279" s="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>
      <c r="A280" s="12" t="s">
        <v>456</v>
      </c>
      <c r="B280" s="13" t="s">
        <v>239</v>
      </c>
      <c r="C280" s="14">
        <v>6324.33</v>
      </c>
      <c r="D280" s="14">
        <v>0</v>
      </c>
      <c r="E280" s="14">
        <v>38.47</v>
      </c>
      <c r="F280" s="14">
        <v>38.47</v>
      </c>
      <c r="G280" s="14">
        <v>6362.8</v>
      </c>
      <c r="H280" s="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>
      <c r="A281" s="16" t="s">
        <v>457</v>
      </c>
      <c r="B281" s="17" t="s">
        <v>458</v>
      </c>
      <c r="C281" s="18">
        <f t="shared" ref="C281:G281" si="73">SUBTOTAL(9,C282)</f>
        <v>1.62</v>
      </c>
      <c r="D281" s="18">
        <f t="shared" si="73"/>
        <v>0</v>
      </c>
      <c r="E281" s="18">
        <f t="shared" si="73"/>
        <v>0</v>
      </c>
      <c r="F281" s="18">
        <f t="shared" si="73"/>
        <v>0</v>
      </c>
      <c r="G281" s="18">
        <f t="shared" si="73"/>
        <v>1.62</v>
      </c>
      <c r="H281" s="19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2.75" customHeight="1">
      <c r="A282" s="12" t="s">
        <v>459</v>
      </c>
      <c r="B282" s="13" t="s">
        <v>460</v>
      </c>
      <c r="C282" s="14">
        <v>1.62</v>
      </c>
      <c r="D282" s="14">
        <v>0</v>
      </c>
      <c r="E282" s="14">
        <v>0</v>
      </c>
      <c r="F282" s="14">
        <v>0</v>
      </c>
      <c r="G282" s="14">
        <v>1.62</v>
      </c>
      <c r="H282" s="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>
      <c r="A283" s="12"/>
      <c r="B283" s="13"/>
      <c r="C283" s="14"/>
      <c r="D283" s="14"/>
      <c r="E283" s="14"/>
      <c r="F283" s="14"/>
      <c r="G283" s="14"/>
      <c r="H283" s="9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2.75" customHeight="1">
      <c r="A284" s="16" t="s">
        <v>461</v>
      </c>
      <c r="B284" s="17" t="s">
        <v>462</v>
      </c>
      <c r="C284" s="18">
        <f t="shared" ref="C284:G284" si="74">SUBTOTAL(9,C285:C293)</f>
        <v>214045.13</v>
      </c>
      <c r="D284" s="18">
        <f t="shared" si="74"/>
        <v>86805.22</v>
      </c>
      <c r="E284" s="18">
        <f t="shared" si="74"/>
        <v>0.09</v>
      </c>
      <c r="F284" s="18">
        <f t="shared" si="74"/>
        <v>86805.13</v>
      </c>
      <c r="G284" s="18">
        <f t="shared" si="74"/>
        <v>300850.25999999995</v>
      </c>
      <c r="H284" s="19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2.75" customHeight="1">
      <c r="A285" s="16" t="s">
        <v>463</v>
      </c>
      <c r="B285" s="17" t="s">
        <v>464</v>
      </c>
      <c r="C285" s="18">
        <f t="shared" ref="C285:G285" si="75">SUBTOTAL(9,C286:C293)</f>
        <v>214045.13</v>
      </c>
      <c r="D285" s="18">
        <f t="shared" si="75"/>
        <v>86805.22</v>
      </c>
      <c r="E285" s="18">
        <f t="shared" si="75"/>
        <v>0.09</v>
      </c>
      <c r="F285" s="18">
        <f t="shared" si="75"/>
        <v>86805.13</v>
      </c>
      <c r="G285" s="18">
        <f t="shared" si="75"/>
        <v>300850.25999999995</v>
      </c>
      <c r="H285" s="19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2.75" customHeight="1">
      <c r="A286" s="16" t="s">
        <v>465</v>
      </c>
      <c r="B286" s="17" t="s">
        <v>466</v>
      </c>
      <c r="C286" s="18">
        <f t="shared" ref="C286:G286" si="76">SUBTOTAL(9,C287:C293)</f>
        <v>214045.13</v>
      </c>
      <c r="D286" s="18">
        <f t="shared" si="76"/>
        <v>86805.22</v>
      </c>
      <c r="E286" s="18">
        <f t="shared" si="76"/>
        <v>0.09</v>
      </c>
      <c r="F286" s="18">
        <f t="shared" si="76"/>
        <v>86805.13</v>
      </c>
      <c r="G286" s="18">
        <f t="shared" si="76"/>
        <v>300850.25999999995</v>
      </c>
      <c r="H286" s="19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2.75" customHeight="1">
      <c r="A287" s="16" t="s">
        <v>467</v>
      </c>
      <c r="B287" s="17" t="s">
        <v>468</v>
      </c>
      <c r="C287" s="18">
        <f t="shared" ref="C287:G287" si="77">SUBTOTAL(9,C288:C290)</f>
        <v>129348.06</v>
      </c>
      <c r="D287" s="18">
        <f t="shared" si="77"/>
        <v>86805.22</v>
      </c>
      <c r="E287" s="18">
        <f t="shared" si="77"/>
        <v>0.09</v>
      </c>
      <c r="F287" s="18">
        <f t="shared" si="77"/>
        <v>86805.13</v>
      </c>
      <c r="G287" s="18">
        <f t="shared" si="77"/>
        <v>216153.19</v>
      </c>
      <c r="H287" s="19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2.75" customHeight="1">
      <c r="A288" s="12" t="s">
        <v>469</v>
      </c>
      <c r="B288" s="13" t="s">
        <v>470</v>
      </c>
      <c r="C288" s="14">
        <v>109975.38</v>
      </c>
      <c r="D288" s="14">
        <v>82104</v>
      </c>
      <c r="E288" s="14">
        <v>0</v>
      </c>
      <c r="F288" s="14">
        <v>82104</v>
      </c>
      <c r="G288" s="14">
        <v>192079.38</v>
      </c>
      <c r="H288" s="9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2.75" customHeight="1">
      <c r="A289" s="12" t="s">
        <v>471</v>
      </c>
      <c r="B289" s="13" t="s">
        <v>460</v>
      </c>
      <c r="C289" s="14">
        <v>-0.46</v>
      </c>
      <c r="D289" s="14">
        <v>0</v>
      </c>
      <c r="E289" s="14">
        <v>0.09</v>
      </c>
      <c r="F289" s="14">
        <v>-0.09</v>
      </c>
      <c r="G289" s="14">
        <v>-0.55000000000000004</v>
      </c>
      <c r="H289" s="9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2.75" customHeight="1">
      <c r="A290" s="12" t="s">
        <v>472</v>
      </c>
      <c r="B290" s="13" t="s">
        <v>473</v>
      </c>
      <c r="C290" s="14">
        <v>19373.14</v>
      </c>
      <c r="D290" s="14">
        <v>4701.22</v>
      </c>
      <c r="E290" s="14">
        <v>0</v>
      </c>
      <c r="F290" s="14">
        <v>4701.22</v>
      </c>
      <c r="G290" s="14">
        <v>24074.36</v>
      </c>
      <c r="H290" s="9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2.75" customHeight="1">
      <c r="A291" s="16" t="s">
        <v>474</v>
      </c>
      <c r="B291" s="17" t="s">
        <v>475</v>
      </c>
      <c r="C291" s="18">
        <f t="shared" ref="C291:G291" si="78">SUBTOTAL(9,C292:C293)</f>
        <v>84697.069999999992</v>
      </c>
      <c r="D291" s="18">
        <f t="shared" si="78"/>
        <v>0</v>
      </c>
      <c r="E291" s="18">
        <f t="shared" si="78"/>
        <v>0</v>
      </c>
      <c r="F291" s="18">
        <f t="shared" si="78"/>
        <v>0</v>
      </c>
      <c r="G291" s="18">
        <f t="shared" si="78"/>
        <v>84697.069999999992</v>
      </c>
      <c r="H291" s="19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2.75" customHeight="1">
      <c r="A292" s="12" t="s">
        <v>476</v>
      </c>
      <c r="B292" s="13" t="s">
        <v>477</v>
      </c>
      <c r="C292" s="14">
        <v>84696.53</v>
      </c>
      <c r="D292" s="14">
        <v>0</v>
      </c>
      <c r="E292" s="14">
        <v>0</v>
      </c>
      <c r="F292" s="14">
        <v>0</v>
      </c>
      <c r="G292" s="14">
        <v>84696.53</v>
      </c>
      <c r="H292" s="9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2.75" customHeight="1">
      <c r="A293" s="12" t="s">
        <v>478</v>
      </c>
      <c r="B293" s="13" t="s">
        <v>306</v>
      </c>
      <c r="C293" s="14">
        <v>0.54</v>
      </c>
      <c r="D293" s="14">
        <v>0</v>
      </c>
      <c r="E293" s="14">
        <v>0</v>
      </c>
      <c r="F293" s="14">
        <v>0</v>
      </c>
      <c r="G293" s="14">
        <v>0.54</v>
      </c>
      <c r="H293" s="9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2.75" customHeight="1">
      <c r="A294" s="12"/>
      <c r="B294" s="13"/>
      <c r="C294" s="14"/>
      <c r="D294" s="14"/>
      <c r="E294" s="14"/>
      <c r="F294" s="14"/>
      <c r="G294" s="14"/>
      <c r="H294" s="9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21"/>
      <c r="B295" s="22"/>
      <c r="C295" s="23"/>
      <c r="D295" s="23">
        <f t="shared" ref="D295:E295" si="79">SUBTOTAL(9,D9:D294)</f>
        <v>7713704.9099999974</v>
      </c>
      <c r="E295" s="23">
        <f t="shared" si="79"/>
        <v>7713704.9099999992</v>
      </c>
      <c r="F295" s="23"/>
      <c r="G295" s="2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2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2016-04-02T22:12:51Z</dcterms:created>
  <dcterms:modified xsi:type="dcterms:W3CDTF">2016-04-18T23:49:34Z</dcterms:modified>
</cp:coreProperties>
</file>